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2023s29 - Nymburk – Ulice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'2023s29 - Nymburk – Ulice...'!$C$119:$K$188</definedName>
    <definedName name="_xlnm.Print_Area" localSheetId="1">'2023s29 - Nymburk – Ulice...'!$C$82:$J$103,'2023s29 - Nymburk – Ulice...'!$C$109:$J$188</definedName>
    <definedName name="_xlnm.Print_Titles" localSheetId="1">'2023s29 - Nymburk – Ulice...'!$119:$119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T181"/>
  <c r="R182"/>
  <c r="R181"/>
  <c r="P182"/>
  <c r="P181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T145"/>
  <c r="R146"/>
  <c r="R145"/>
  <c r="P146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F114"/>
  <c r="E112"/>
  <c r="F87"/>
  <c r="E85"/>
  <c r="J22"/>
  <c r="E22"/>
  <c r="J117"/>
  <c r="J21"/>
  <c r="J19"/>
  <c r="E19"/>
  <c r="J116"/>
  <c r="J18"/>
  <c r="J16"/>
  <c r="E16"/>
  <c r="F117"/>
  <c r="J15"/>
  <c r="J13"/>
  <c r="E13"/>
  <c r="F116"/>
  <c r="J12"/>
  <c r="J10"/>
  <c r="J114"/>
  <c i="1" r="L90"/>
  <c r="AM90"/>
  <c r="AM89"/>
  <c r="L89"/>
  <c r="AM87"/>
  <c r="L87"/>
  <c r="L85"/>
  <c r="L84"/>
  <c i="2" r="BK188"/>
  <c r="BK186"/>
  <c r="J184"/>
  <c r="J180"/>
  <c r="BK172"/>
  <c r="J170"/>
  <c r="J166"/>
  <c r="J164"/>
  <c r="BK162"/>
  <c r="J158"/>
  <c r="BK150"/>
  <c r="BK148"/>
  <c r="J141"/>
  <c r="J132"/>
  <c r="J125"/>
  <c r="F34"/>
  <c r="J187"/>
  <c r="J185"/>
  <c r="BK180"/>
  <c r="BK177"/>
  <c r="J174"/>
  <c r="BK169"/>
  <c r="J167"/>
  <c r="BK164"/>
  <c r="J162"/>
  <c r="BK155"/>
  <c r="J150"/>
  <c r="BK143"/>
  <c r="J139"/>
  <c r="J131"/>
  <c r="BK125"/>
  <c r="F35"/>
  <c r="J153"/>
  <c r="J148"/>
  <c r="BK137"/>
  <c r="J129"/>
  <c r="BK123"/>
  <c r="F32"/>
  <c r="J188"/>
  <c r="BK185"/>
  <c r="BK182"/>
  <c r="BK179"/>
  <c r="J177"/>
  <c r="BK170"/>
  <c r="BK167"/>
  <c r="BK165"/>
  <c r="J163"/>
  <c r="J161"/>
  <c r="BK151"/>
  <c r="J149"/>
  <c r="BK141"/>
  <c r="BK131"/>
  <c r="BK127"/>
  <c r="BK187"/>
  <c r="J186"/>
  <c r="BK184"/>
  <c r="J182"/>
  <c r="J179"/>
  <c r="BK174"/>
  <c r="J172"/>
  <c r="J169"/>
  <c r="BK166"/>
  <c r="J165"/>
  <c r="BK163"/>
  <c r="BK158"/>
  <c r="J151"/>
  <c r="BK149"/>
  <c r="J143"/>
  <c r="BK139"/>
  <c r="BK129"/>
  <c r="J127"/>
  <c i="1" r="AS94"/>
  <c i="2" r="J155"/>
  <c r="J146"/>
  <c r="BK132"/>
  <c r="J128"/>
  <c r="J32"/>
  <c r="F33"/>
  <c r="BK161"/>
  <c r="BK153"/>
  <c r="BK146"/>
  <c r="J137"/>
  <c r="BK128"/>
  <c r="J123"/>
  <c l="1" r="BK130"/>
  <c r="J130"/>
  <c r="J97"/>
  <c r="R122"/>
  <c r="BK147"/>
  <c r="J147"/>
  <c r="J99"/>
  <c r="R130"/>
  <c r="BK168"/>
  <c r="J168"/>
  <c r="J100"/>
  <c r="BK122"/>
  <c r="J122"/>
  <c r="J96"/>
  <c r="P130"/>
  <c r="R147"/>
  <c r="T168"/>
  <c r="T122"/>
  <c r="T121"/>
  <c r="T120"/>
  <c r="P147"/>
  <c r="P168"/>
  <c r="BK183"/>
  <c r="J183"/>
  <c r="J102"/>
  <c r="P122"/>
  <c r="P121"/>
  <c r="P120"/>
  <c i="1" r="AU95"/>
  <c i="2" r="T130"/>
  <c r="T147"/>
  <c r="R168"/>
  <c r="P183"/>
  <c r="R183"/>
  <c r="T183"/>
  <c r="BK145"/>
  <c r="J145"/>
  <c r="J98"/>
  <c r="BK181"/>
  <c r="J181"/>
  <c r="J101"/>
  <c i="1" r="BB95"/>
  <c r="BC95"/>
  <c r="BA95"/>
  <c r="AW95"/>
  <c i="2" r="J87"/>
  <c r="F89"/>
  <c r="J89"/>
  <c r="F90"/>
  <c r="J90"/>
  <c r="BE123"/>
  <c r="BE125"/>
  <c r="BE127"/>
  <c r="BE128"/>
  <c r="BE129"/>
  <c r="BE131"/>
  <c r="BE132"/>
  <c r="BE137"/>
  <c r="BE139"/>
  <c r="BE141"/>
  <c r="BE143"/>
  <c r="BE146"/>
  <c r="BE148"/>
  <c r="BE149"/>
  <c r="BE150"/>
  <c r="BE151"/>
  <c r="BE153"/>
  <c r="BE155"/>
  <c r="BE158"/>
  <c r="BE161"/>
  <c r="BE162"/>
  <c r="BE163"/>
  <c r="BE164"/>
  <c r="BE165"/>
  <c r="BE166"/>
  <c r="BE167"/>
  <c r="BE169"/>
  <c r="BE170"/>
  <c r="BE172"/>
  <c r="BE174"/>
  <c r="BE177"/>
  <c r="BE179"/>
  <c r="BE180"/>
  <c r="BE182"/>
  <c r="BE184"/>
  <c r="BE185"/>
  <c r="BE186"/>
  <c r="BE187"/>
  <c r="BE188"/>
  <c i="1" r="BD95"/>
  <c r="AU94"/>
  <c r="BB94"/>
  <c r="W31"/>
  <c r="BC94"/>
  <c r="W32"/>
  <c r="BA94"/>
  <c r="W30"/>
  <c r="BD94"/>
  <c r="W33"/>
  <c i="2" l="1" r="R121"/>
  <c r="R120"/>
  <c r="BK121"/>
  <c r="J121"/>
  <c r="J95"/>
  <c r="F31"/>
  <c i="1" r="AZ95"/>
  <c r="AZ94"/>
  <c r="W29"/>
  <c r="AY94"/>
  <c r="AX94"/>
  <c i="2" r="J31"/>
  <c i="1" r="AV95"/>
  <c r="AT95"/>
  <c r="AW94"/>
  <c r="AK30"/>
  <c i="2" l="1" r="BK120"/>
  <c r="J120"/>
  <c r="J94"/>
  <c i="1" r="AV94"/>
  <c r="AK29"/>
  <c i="2" l="1" r="J28"/>
  <c i="1" r="AG95"/>
  <c r="AG94"/>
  <c r="AK26"/>
  <c r="AT94"/>
  <c i="2" l="1" r="J37"/>
  <c i="1" r="AN94"/>
  <c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<sst xmlns="http://schemas.openxmlformats.org/spreadsheetml/2006/main">
  <si>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</si>
  <si>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</si>
  <si>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</si>
  <si>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</si>
  <si>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</si>
  <si>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{5122cb08-8996-4029-a751-509a1df56517}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</si>
  <si>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</si>
  <si>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</si>
  <si>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</si>
  <si>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</si>
  <si>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</si>
  <si>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</si>
  <si>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</si>
  <si>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</si>
  <si>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2023s29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</si>
  <si>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</si>
  <si>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</si>
  <si>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Nymburk – Ulice U Staré sladovny - výměna stávajícího živičného povrchu</t>
  </si>
  <si>
    <t>KSO:</t>
  </si>
  <si>
    <t>CC-CZ:</t>
  </si>
  <si>
    <t>Místo:</t>
  </si>
  <si>
    <t xml:space="preserve"> </t>
  </si>
  <si>
    <t>Datum:</t>
  </si>
  <si>
    <t>27. 3. 2024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</si>
  <si>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</si>
  <si>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</si>
  <si>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</si>
  <si>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</si>
  <si>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</si>
  <si>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</si>
  <si>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</si>
  <si>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</si>
  <si>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</si>
  <si>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</si>
  <si>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</si>
  <si>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</si>
  <si>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</si>
  <si>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</si>
  <si>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</si>
  <si>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</si>
  <si>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</si>
  <si>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</si>
  <si>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</si>
  <si>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</si>
  <si>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</si>
  <si>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</si>
  <si>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</si>
  <si>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</si>
  <si>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</si>
  <si>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</si>
  <si>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</si>
  <si>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</si>
  <si>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</si>
  <si>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</si>
  <si>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</si>
  <si>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</si>
  <si>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</si>
  <si>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</si>
  <si>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</si>
  <si>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</si>
  <si>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</si>
  <si>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</si>
  <si>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</si>
  <si>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</si>
  <si>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</si>
  <si>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</si>
  <si>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</si>
  <si>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</si>
  <si>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</si>
  <si>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</si>
  <si>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</si>
  <si>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</si>
  <si>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</si>
  <si>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</si>
  <si>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</si>
  <si>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</si>
  <si>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</si>
  <si>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</si>
  <si>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</si>
  <si>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</si>
  <si>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</si>
  <si>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</si>
  <si>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</si>
  <si>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</si>
  <si>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</si>
  <si>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</si>
  <si>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</si>
  <si>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</si>
  <si>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</si>
  <si>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</si>
  <si>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</si>
  <si>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</si>
  <si>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</si>
  <si>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</si>
  <si>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</si>
  <si>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</si>
  <si>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</si>
  <si>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</si>
  <si>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</si>
  <si>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</si>
  <si>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</si>
  <si>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</si>
  <si>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</si>
  <si>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</si>
  <si>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</si>
  <si>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</si>
  <si>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</si>
  <si>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</si>
  <si>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</si>
  <si>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</si>
  <si>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</si>
  <si>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</si>
  <si>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</si>
  <si>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113106161</t>
  </si>
  <si>
    <t>Rozebrání dlažeb vozovek z drobných kostek s ložem z kameniva ručně</t>
  </si>
  <si>
    <t>m2</t>
  </si>
  <si>
    <t>4</t>
  </si>
  <si>
    <t>224992448</t>
  </si>
  <si>
    <t>VV</t>
  </si>
  <si>
    <t>38"u čp.470 pro parkování"+30"pro předláždění stávajících ploch"+6" podél čp.165"</t>
  </si>
  <si>
    <t>113106171</t>
  </si>
  <si>
    <t>Rozebrání dlažeb vozovek ze zámkové dlažby s ložem z kameniva ručně</t>
  </si>
  <si>
    <t>1866536691</t>
  </si>
  <si>
    <t>22 "u čp.158"+7+2 "u čp.167"+4" překop"</t>
  </si>
  <si>
    <t>3</t>
  </si>
  <si>
    <t>113107161</t>
  </si>
  <si>
    <t>Odstranění podkladu z kameniva drceného tl do 100 mm strojně pl přes 50 do 200 m2</t>
  </si>
  <si>
    <t>179235545</t>
  </si>
  <si>
    <t>113107242</t>
  </si>
  <si>
    <t>Odstranění podkladu živičného tl přes 50 do 100 mm strojně pl přes 200 m2</t>
  </si>
  <si>
    <t>1437697623</t>
  </si>
  <si>
    <t>5</t>
  </si>
  <si>
    <t>113107330</t>
  </si>
  <si>
    <t>Odstranění podkladu z betonu prostého tl do 100 mm strojně pl do 50 m2</t>
  </si>
  <si>
    <t>1568862165</t>
  </si>
  <si>
    <t>Komunikace pozemní</t>
  </si>
  <si>
    <t>6</t>
  </si>
  <si>
    <t>564811011</t>
  </si>
  <si>
    <t>Podklad ze štěrkodrtě ŠD plochy do 100 m2 tl 50 mm</t>
  </si>
  <si>
    <t>-42196574</t>
  </si>
  <si>
    <t>7</t>
  </si>
  <si>
    <t>591211111</t>
  </si>
  <si>
    <t>Kladení dlažby z kostek drobných z kamene do lože z kameniva těženého tl 50 mm</t>
  </si>
  <si>
    <t>-1111767215</t>
  </si>
  <si>
    <t>285 " vějířová dlažba komunikace"</t>
  </si>
  <si>
    <t>38+37 "řádková dlažba parkovacích pásů"</t>
  </si>
  <si>
    <t>30"předláždění stávající komunikace - oprava nerovností - použití stávajících kostek"</t>
  </si>
  <si>
    <t>Součet</t>
  </si>
  <si>
    <t>8</t>
  </si>
  <si>
    <t>M</t>
  </si>
  <si>
    <t>58381007</t>
  </si>
  <si>
    <t>kostka štípaná dlažební žula drobná 8/10</t>
  </si>
  <si>
    <t>-830026075</t>
  </si>
  <si>
    <t>285*1,02 'Přepočtené koeficientem množství</t>
  </si>
  <si>
    <t>9</t>
  </si>
  <si>
    <t>58381007-1</t>
  </si>
  <si>
    <t xml:space="preserve">kostka štípaná  - dvojkostka 8/10(16/20) šedá</t>
  </si>
  <si>
    <t>-477584273</t>
  </si>
  <si>
    <t>75*1,02 'Přepočtené koeficientem množství</t>
  </si>
  <si>
    <t>10</t>
  </si>
  <si>
    <t>591411111</t>
  </si>
  <si>
    <t>Kladení dlažby z mozaiky jednobarevné komunikací pro pěší lože z kameniva</t>
  </si>
  <si>
    <t>-389951204</t>
  </si>
  <si>
    <t>(19+10)"západ"+14+9"sever"+22"jih"</t>
  </si>
  <si>
    <t>11</t>
  </si>
  <si>
    <t>58381005</t>
  </si>
  <si>
    <t>kostka štípaná dlažební mozaika žula 4/6 šedá</t>
  </si>
  <si>
    <t>-630670982</t>
  </si>
  <si>
    <t>74*1,02 'Přepočtené koeficientem množství</t>
  </si>
  <si>
    <t>Trubní vedení</t>
  </si>
  <si>
    <t>899431111</t>
  </si>
  <si>
    <t>Výšková úprava uličního vstupu nebo vpusti do 200 mm zvýšením krycího hrnce, šoupěte nebo hydrantu</t>
  </si>
  <si>
    <t>kus</t>
  </si>
  <si>
    <t>-661268470</t>
  </si>
  <si>
    <t>Ostatní konstrukce a práce, bourání</t>
  </si>
  <si>
    <t>13</t>
  </si>
  <si>
    <t>914111111</t>
  </si>
  <si>
    <t>Montáž svislé dopravní značky do velikosti 1 m2 objímkami na sloupek nebo konzolu</t>
  </si>
  <si>
    <t>-2051604842</t>
  </si>
  <si>
    <t>14</t>
  </si>
  <si>
    <t>914511112</t>
  </si>
  <si>
    <t>Montáž sloupku dopravních značek délky do 3,5 m s betonovým základem a patkou D 60 mm</t>
  </si>
  <si>
    <t>-1948998902</t>
  </si>
  <si>
    <t>15</t>
  </si>
  <si>
    <t>40445225</t>
  </si>
  <si>
    <t>sloupek pro dopravní značku Zn D 60mm v 3,5m</t>
  </si>
  <si>
    <t>82347345</t>
  </si>
  <si>
    <t>16</t>
  </si>
  <si>
    <t>916111113</t>
  </si>
  <si>
    <t>Osazení obruby z velkých kostek s boční opěrou do lože z betonu prostého</t>
  </si>
  <si>
    <t>m</t>
  </si>
  <si>
    <t>-211558559</t>
  </si>
  <si>
    <t>(1,5+2,5+2,5)"západ"+(33+32,5)"sever"+(10+33+3+30)"jih"</t>
  </si>
  <si>
    <t>17</t>
  </si>
  <si>
    <t>58381008</t>
  </si>
  <si>
    <t>kostka štípaná dlažební žula velká 15/17</t>
  </si>
  <si>
    <t>1450241254</t>
  </si>
  <si>
    <t>148*0,17 'Přepočtené koeficientem množství</t>
  </si>
  <si>
    <t>18</t>
  </si>
  <si>
    <t>916111122</t>
  </si>
  <si>
    <t>Osazení obruby z drobných kostek bez boční opěry do lože z betonu prostého</t>
  </si>
  <si>
    <t>-366820688</t>
  </si>
  <si>
    <t>62,5+62,5 "budou použity kostky vybourané u čp.470"</t>
  </si>
  <si>
    <t>"středová 4-linka"</t>
  </si>
  <si>
    <t>19</t>
  </si>
  <si>
    <t>916111123</t>
  </si>
  <si>
    <t>Osazení obruby z drobných kostek s boční opěrou do lože z betonu prostého</t>
  </si>
  <si>
    <t>-946556295</t>
  </si>
  <si>
    <t>20</t>
  </si>
  <si>
    <t>936001001</t>
  </si>
  <si>
    <t>Montáž prvků městské a zahradní architektury hmotnosti do 0,1 t</t>
  </si>
  <si>
    <t>1045591226</t>
  </si>
  <si>
    <t>74910420-1</t>
  </si>
  <si>
    <t>Litinový sloupek pevný D 100mm výška 1100mm váha 25kg, dle sloupků na náměstí</t>
  </si>
  <si>
    <t>-616582466</t>
  </si>
  <si>
    <t>22</t>
  </si>
  <si>
    <t>966005111</t>
  </si>
  <si>
    <t>Rozebrání a odstranění silničního zábradlí se sloupky osazenými s betonovými patkami</t>
  </si>
  <si>
    <t>38629967</t>
  </si>
  <si>
    <t>23</t>
  </si>
  <si>
    <t>966006132</t>
  </si>
  <si>
    <t>Odstranění značek dopravních nebo orientačních se sloupky s betonovými patkami</t>
  </si>
  <si>
    <t>-1307696082</t>
  </si>
  <si>
    <t>24</t>
  </si>
  <si>
    <t>966006211</t>
  </si>
  <si>
    <t>Odstranění svislých dopravních značek ze sloupů, sloupků nebo konzol</t>
  </si>
  <si>
    <t>-970094697</t>
  </si>
  <si>
    <t>25</t>
  </si>
  <si>
    <t>966006251-1</t>
  </si>
  <si>
    <t>Odstranění květináče - uchování pro opětovné znovuosazení</t>
  </si>
  <si>
    <t>1111358690</t>
  </si>
  <si>
    <t>26</t>
  </si>
  <si>
    <t>966008221</t>
  </si>
  <si>
    <t>Bourání betonového nebo polymerbetonového odvodňovacího žlabu š do 200 mm</t>
  </si>
  <si>
    <t>-1017220941</t>
  </si>
  <si>
    <t>997</t>
  </si>
  <si>
    <t>Přesun sutě</t>
  </si>
  <si>
    <t>27</t>
  </si>
  <si>
    <t>997221551</t>
  </si>
  <si>
    <t>Vodorovná doprava suti ze sypkých materiálů do 1 km</t>
  </si>
  <si>
    <t>t</t>
  </si>
  <si>
    <t>-1755420512</t>
  </si>
  <si>
    <t>28</t>
  </si>
  <si>
    <t>997221559</t>
  </si>
  <si>
    <t>Příplatek ZKD 1 km u vodorovné dopravy suti ze sypkých materiálů</t>
  </si>
  <si>
    <t>-73716296</t>
  </si>
  <si>
    <t>71,4*9 'Přepočtené koeficientem množství</t>
  </si>
  <si>
    <t>29</t>
  </si>
  <si>
    <t>997221561</t>
  </si>
  <si>
    <t>Vodorovná doprava suti z kusových materiálů do 1 km</t>
  </si>
  <si>
    <t>1837778344</t>
  </si>
  <si>
    <t>35,55+92,4</t>
  </si>
  <si>
    <t>30</t>
  </si>
  <si>
    <t>997221569</t>
  </si>
  <si>
    <t>Příplatek ZKD 1 km u vodorovné dopravy suti z kusových materiálů</t>
  </si>
  <si>
    <t>1901885907</t>
  </si>
  <si>
    <t>127,95*9 'Přepočtené koeficientem množství</t>
  </si>
  <si>
    <t>31</t>
  </si>
  <si>
    <t>997221861</t>
  </si>
  <si>
    <t>Poplatek za uložení na recyklační skládce (skládkovné) stavebního odpadu z prostého betonu pod kódem 17 01 01</t>
  </si>
  <si>
    <t>1762705964</t>
  </si>
  <si>
    <t>10,325+20,4+4,825</t>
  </si>
  <si>
    <t>32</t>
  </si>
  <si>
    <t>997221873</t>
  </si>
  <si>
    <t>Poplatek za uložení na recyklační skládce (skládkovné) stavebního odpadu zeminy a kamení zatříděného do Katalogu odpadů pod kódem 17 05 04</t>
  </si>
  <si>
    <t>1787099813</t>
  </si>
  <si>
    <t>33</t>
  </si>
  <si>
    <t>997221875</t>
  </si>
  <si>
    <t>Poplatek za uložení na recyklační skládce (skládkovné) stavebního odpadu asfaltového bez obsahu dehtu zatříděného do Katalogu odpadů pod kódem 17 03 02</t>
  </si>
  <si>
    <t>-1970622405</t>
  </si>
  <si>
    <t>998</t>
  </si>
  <si>
    <t>Přesun hmot</t>
  </si>
  <si>
    <t>34</t>
  </si>
  <si>
    <t>998223011</t>
  </si>
  <si>
    <t>Přesun hmot pro pozemní komunikace s krytem dlážděným</t>
  </si>
  <si>
    <t>585983503</t>
  </si>
  <si>
    <t>VRN</t>
  </si>
  <si>
    <t>Vedlejší rozpočtové náklady</t>
  </si>
  <si>
    <t>35</t>
  </si>
  <si>
    <t>094002000-1</t>
  </si>
  <si>
    <t>Ostatní náklady související s výstavbou - vytyčení sítí</t>
  </si>
  <si>
    <t>soub</t>
  </si>
  <si>
    <t>1024</t>
  </si>
  <si>
    <t>-1239192798</t>
  </si>
  <si>
    <t>36</t>
  </si>
  <si>
    <t>012203000</t>
  </si>
  <si>
    <t>Geodetické práce při provádění stavby</t>
  </si>
  <si>
    <t>-276746886</t>
  </si>
  <si>
    <t>37</t>
  </si>
  <si>
    <t>030001000</t>
  </si>
  <si>
    <t>Zařízení staveniště</t>
  </si>
  <si>
    <t>508368136</t>
  </si>
  <si>
    <t>38</t>
  </si>
  <si>
    <t>072002000-1</t>
  </si>
  <si>
    <t>Přechodné dopravní značení, projednání</t>
  </si>
  <si>
    <t>-1285634957</t>
  </si>
  <si>
    <t>39</t>
  </si>
  <si>
    <t>072002000-2</t>
  </si>
  <si>
    <t>Přechodné dopravní značení - značky-pronájem, instalace, údržba</t>
  </si>
  <si>
    <t>ks</t>
  </si>
  <si>
    <t>247000432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</si>
</sst>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26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28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L14" s="22"/>
      <c r="AM14" s="22"/>
      <c r="AN14" s="34" t="s">
        <v>28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29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26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30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31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26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30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32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33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34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35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36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37</v>
      </c>
      <c r="E29" s="47"/>
      <c r="F29" s="32" t="s">
        <v>38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39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40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41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42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43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44</v>
      </c>
      <c r="U35" s="54"/>
      <c r="V35" s="54"/>
      <c r="W35" s="54"/>
      <c r="X35" s="56" t="s">
        <v>45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47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48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49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48</v>
      </c>
      <c r="AI60" s="42"/>
      <c r="AJ60" s="42"/>
      <c r="AK60" s="42"/>
      <c r="AL60" s="42"/>
      <c r="AM60" s="64" t="s">
        <v>49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50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51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48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49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48</v>
      </c>
      <c r="AI75" s="42"/>
      <c r="AJ75" s="42"/>
      <c r="AK75" s="42"/>
      <c r="AL75" s="42"/>
      <c r="AM75" s="64" t="s">
        <v>49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52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2023s29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Nymburk – Ulice U Staré sladovny - výměna stávajícího živičného povrchu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 xml:space="preserve"> 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27. 3. 2024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29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53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27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31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54</v>
      </c>
      <c r="D92" s="94"/>
      <c r="E92" s="94"/>
      <c r="F92" s="94"/>
      <c r="G92" s="94"/>
      <c r="H92" s="95"/>
      <c r="I92" s="96" t="s">
        <v>55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56</v>
      </c>
      <c r="AH92" s="94"/>
      <c r="AI92" s="94"/>
      <c r="AJ92" s="94"/>
      <c r="AK92" s="94"/>
      <c r="AL92" s="94"/>
      <c r="AM92" s="94"/>
      <c r="AN92" s="96" t="s">
        <v>57</v>
      </c>
      <c r="AO92" s="94"/>
      <c r="AP92" s="98"/>
      <c r="AQ92" s="99" t="s">
        <v>58</v>
      </c>
      <c r="AR92" s="44"/>
      <c r="AS92" s="100" t="s">
        <v>59</v>
      </c>
      <c r="AT92" s="101" t="s">
        <v>60</v>
      </c>
      <c r="AU92" s="101" t="s">
        <v>61</v>
      </c>
      <c r="AV92" s="101" t="s">
        <v>62</v>
      </c>
      <c r="AW92" s="101" t="s">
        <v>63</v>
      </c>
      <c r="AX92" s="101" t="s">
        <v>64</v>
      </c>
      <c r="AY92" s="101" t="s">
        <v>65</v>
      </c>
      <c r="AZ92" s="101" t="s">
        <v>66</v>
      </c>
      <c r="BA92" s="101" t="s">
        <v>67</v>
      </c>
      <c r="BB92" s="101" t="s">
        <v>68</v>
      </c>
      <c r="BC92" s="101" t="s">
        <v>69</v>
      </c>
      <c r="BD92" s="102" t="s">
        <v>70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71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ROUND(AS95,2)</f>
        <v>0</v>
      </c>
      <c r="AT94" s="114">
        <f>ROUND(SUM(AV94:AW94),2)</f>
        <v>0</v>
      </c>
      <c r="AU94" s="115">
        <f>ROUND(AU95,5)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ROUND(AZ95,2)</f>
        <v>0</v>
      </c>
      <c r="BA94" s="114">
        <f>ROUND(BA95,2)</f>
        <v>0</v>
      </c>
      <c r="BB94" s="114">
        <f>ROUND(BB95,2)</f>
        <v>0</v>
      </c>
      <c r="BC94" s="114">
        <f>ROUND(BC95,2)</f>
        <v>0</v>
      </c>
      <c r="BD94" s="116">
        <f>ROUND(BD95,2)</f>
        <v>0</v>
      </c>
      <c r="BE94" s="6"/>
      <c r="BS94" s="117" t="s">
        <v>72</v>
      </c>
      <c r="BT94" s="117" t="s">
        <v>73</v>
      </c>
      <c r="BV94" s="117" t="s">
        <v>74</v>
      </c>
      <c r="BW94" s="117" t="s">
        <v>5</v>
      </c>
      <c r="BX94" s="117" t="s">
        <v>75</v>
      </c>
      <c r="CL94" s="117" t="s">
        <v>1</v>
      </c>
    </row>
    <row r="95" s="7" customFormat="1" ht="24.75" customHeight="1">
      <c r="A95" s="118" t="s">
        <v>76</v>
      </c>
      <c r="B95" s="119"/>
      <c r="C95" s="120"/>
      <c r="D95" s="121" t="s">
        <v>14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'2023s29 - Nymburk – Ulice...'!J28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77</v>
      </c>
      <c r="AR95" s="125"/>
      <c r="AS95" s="126">
        <v>0</v>
      </c>
      <c r="AT95" s="127">
        <f>ROUND(SUM(AV95:AW95),2)</f>
        <v>0</v>
      </c>
      <c r="AU95" s="128">
        <f>'2023s29 - Nymburk – Ulice...'!P120</f>
        <v>0</v>
      </c>
      <c r="AV95" s="127">
        <f>'2023s29 - Nymburk – Ulice...'!J31</f>
        <v>0</v>
      </c>
      <c r="AW95" s="127">
        <f>'2023s29 - Nymburk – Ulice...'!J32</f>
        <v>0</v>
      </c>
      <c r="AX95" s="127">
        <f>'2023s29 - Nymburk – Ulice...'!J33</f>
        <v>0</v>
      </c>
      <c r="AY95" s="127">
        <f>'2023s29 - Nymburk – Ulice...'!J34</f>
        <v>0</v>
      </c>
      <c r="AZ95" s="127">
        <f>'2023s29 - Nymburk – Ulice...'!F31</f>
        <v>0</v>
      </c>
      <c r="BA95" s="127">
        <f>'2023s29 - Nymburk – Ulice...'!F32</f>
        <v>0</v>
      </c>
      <c r="BB95" s="127">
        <f>'2023s29 - Nymburk – Ulice...'!F33</f>
        <v>0</v>
      </c>
      <c r="BC95" s="127">
        <f>'2023s29 - Nymburk – Ulice...'!F34</f>
        <v>0</v>
      </c>
      <c r="BD95" s="129">
        <f>'2023s29 - Nymburk – Ulice...'!F35</f>
        <v>0</v>
      </c>
      <c r="BE95" s="7"/>
      <c r="BT95" s="130" t="s">
        <v>78</v>
      </c>
      <c r="BU95" s="130" t="s">
        <v>79</v>
      </c>
      <c r="BV95" s="130" t="s">
        <v>74</v>
      </c>
      <c r="BW95" s="130" t="s">
        <v>5</v>
      </c>
      <c r="BX95" s="130" t="s">
        <v>75</v>
      </c>
      <c r="CL95" s="130" t="s">
        <v>1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DD2R45oyu4Mnhiph38pknQXTt9THUNTtPEtmQ6+g+JzuhaFcipqQcsVi2bCtsYmPw8yiCy3MkcNHQ2G5Z/j8Fg==" hashValue="kOsY1mGldYwJUrVlZOyFZnyMFeJnjaXVCYb9pTdFrHI+T7SsdjyEpSBlTuBv6Et7SK0mhLeCdYljdNKtjk2gHw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23s29 - Nymburk – Ulice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5</v>
      </c>
    </row>
    <row r="3" hidden="1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0"/>
      <c r="AT3" s="17" t="s">
        <v>80</v>
      </c>
    </row>
    <row r="4" hidden="1" s="1" customFormat="1" ht="24.96" customHeight="1">
      <c r="B4" s="20"/>
      <c r="D4" s="133" t="s">
        <v>81</v>
      </c>
      <c r="L4" s="20"/>
      <c r="M4" s="134" t="s">
        <v>10</v>
      </c>
      <c r="AT4" s="17" t="s">
        <v>4</v>
      </c>
    </row>
    <row r="5" hidden="1" s="1" customFormat="1" ht="6.96" customHeight="1">
      <c r="B5" s="20"/>
      <c r="L5" s="20"/>
    </row>
    <row r="6" hidden="1" s="2" customFormat="1" ht="12" customHeight="1">
      <c r="A6" s="38"/>
      <c r="B6" s="44"/>
      <c r="C6" s="38"/>
      <c r="D6" s="135" t="s">
        <v>16</v>
      </c>
      <c r="E6" s="38"/>
      <c r="F6" s="38"/>
      <c r="G6" s="38"/>
      <c r="H6" s="38"/>
      <c r="I6" s="38"/>
      <c r="J6" s="38"/>
      <c r="K6" s="38"/>
      <c r="L6" s="6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hidden="1" s="2" customFormat="1" ht="30" customHeight="1">
      <c r="A7" s="38"/>
      <c r="B7" s="44"/>
      <c r="C7" s="38"/>
      <c r="D7" s="38"/>
      <c r="E7" s="136" t="s">
        <v>17</v>
      </c>
      <c r="F7" s="38"/>
      <c r="G7" s="38"/>
      <c r="H7" s="38"/>
      <c r="I7" s="38"/>
      <c r="J7" s="38"/>
      <c r="K7" s="38"/>
      <c r="L7" s="63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hidden="1" s="2" customFormat="1">
      <c r="A8" s="38"/>
      <c r="B8" s="44"/>
      <c r="C8" s="38"/>
      <c r="D8" s="38"/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hidden="1" s="2" customFormat="1" ht="12" customHeight="1">
      <c r="A9" s="38"/>
      <c r="B9" s="44"/>
      <c r="C9" s="38"/>
      <c r="D9" s="135" t="s">
        <v>18</v>
      </c>
      <c r="E9" s="38"/>
      <c r="F9" s="137" t="s">
        <v>1</v>
      </c>
      <c r="G9" s="38"/>
      <c r="H9" s="38"/>
      <c r="I9" s="135" t="s">
        <v>19</v>
      </c>
      <c r="J9" s="137" t="s">
        <v>1</v>
      </c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hidden="1" s="2" customFormat="1" ht="12" customHeight="1">
      <c r="A10" s="38"/>
      <c r="B10" s="44"/>
      <c r="C10" s="38"/>
      <c r="D10" s="135" t="s">
        <v>20</v>
      </c>
      <c r="E10" s="38"/>
      <c r="F10" s="137" t="s">
        <v>21</v>
      </c>
      <c r="G10" s="38"/>
      <c r="H10" s="38"/>
      <c r="I10" s="135" t="s">
        <v>22</v>
      </c>
      <c r="J10" s="138" t="str">
        <f>'Rekapitulace stavby'!AN8</f>
        <v>27. 3. 2024</v>
      </c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idden="1" s="2" customFormat="1" ht="10.8" customHeight="1">
      <c r="A11" s="38"/>
      <c r="B11" s="44"/>
      <c r="C11" s="38"/>
      <c r="D11" s="38"/>
      <c r="E11" s="38"/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hidden="1" s="2" customFormat="1" ht="12" customHeight="1">
      <c r="A12" s="38"/>
      <c r="B12" s="44"/>
      <c r="C12" s="38"/>
      <c r="D12" s="135" t="s">
        <v>24</v>
      </c>
      <c r="E12" s="38"/>
      <c r="F12" s="38"/>
      <c r="G12" s="38"/>
      <c r="H12" s="38"/>
      <c r="I12" s="135" t="s">
        <v>25</v>
      </c>
      <c r="J12" s="137" t="str">
        <f>IF('Rekapitulace stavby'!AN10="","",'Rekapitulace stavby'!AN10)</f>
        <v/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hidden="1" s="2" customFormat="1" ht="18" customHeight="1">
      <c r="A13" s="38"/>
      <c r="B13" s="44"/>
      <c r="C13" s="38"/>
      <c r="D13" s="38"/>
      <c r="E13" s="137" t="str">
        <f>IF('Rekapitulace stavby'!E11="","",'Rekapitulace stavby'!E11)</f>
        <v xml:space="preserve"> </v>
      </c>
      <c r="F13" s="38"/>
      <c r="G13" s="38"/>
      <c r="H13" s="38"/>
      <c r="I13" s="135" t="s">
        <v>26</v>
      </c>
      <c r="J13" s="137" t="str">
        <f>IF('Rekapitulace stavby'!AN11="","",'Rekapitulace stavby'!AN11)</f>
        <v/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hidden="1" s="2" customFormat="1" ht="6.96" customHeight="1">
      <c r="A14" s="38"/>
      <c r="B14" s="44"/>
      <c r="C14" s="38"/>
      <c r="D14" s="38"/>
      <c r="E14" s="38"/>
      <c r="F14" s="38"/>
      <c r="G14" s="38"/>
      <c r="H14" s="38"/>
      <c r="I14" s="38"/>
      <c r="J14" s="38"/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hidden="1" s="2" customFormat="1" ht="12" customHeight="1">
      <c r="A15" s="38"/>
      <c r="B15" s="44"/>
      <c r="C15" s="38"/>
      <c r="D15" s="135" t="s">
        <v>27</v>
      </c>
      <c r="E15" s="38"/>
      <c r="F15" s="38"/>
      <c r="G15" s="38"/>
      <c r="H15" s="38"/>
      <c r="I15" s="135" t="s">
        <v>25</v>
      </c>
      <c r="J15" s="33" t="str">
        <f>'Rekapitulace stavby'!AN13</f>
        <v>Vyplň údaj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idden="1" s="2" customFormat="1" ht="18" customHeight="1">
      <c r="A16" s="38"/>
      <c r="B16" s="44"/>
      <c r="C16" s="38"/>
      <c r="D16" s="38"/>
      <c r="E16" s="33" t="str">
        <f>'Rekapitulace stavby'!E14</f>
        <v>Vyplň údaj</v>
      </c>
      <c r="F16" s="137"/>
      <c r="G16" s="137"/>
      <c r="H16" s="137"/>
      <c r="I16" s="135" t="s">
        <v>26</v>
      </c>
      <c r="J16" s="33" t="str">
        <f>'Rekapitulace stavby'!AN14</f>
        <v>Vyplň údaj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hidden="1" s="2" customFormat="1" ht="6.96" customHeight="1">
      <c r="A17" s="38"/>
      <c r="B17" s="44"/>
      <c r="C17" s="38"/>
      <c r="D17" s="38"/>
      <c r="E17" s="38"/>
      <c r="F17" s="38"/>
      <c r="G17" s="38"/>
      <c r="H17" s="38"/>
      <c r="I17" s="38"/>
      <c r="J17" s="38"/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idden="1" s="2" customFormat="1" ht="12" customHeight="1">
      <c r="A18" s="38"/>
      <c r="B18" s="44"/>
      <c r="C18" s="38"/>
      <c r="D18" s="135" t="s">
        <v>29</v>
      </c>
      <c r="E18" s="38"/>
      <c r="F18" s="38"/>
      <c r="G18" s="38"/>
      <c r="H18" s="38"/>
      <c r="I18" s="135" t="s">
        <v>25</v>
      </c>
      <c r="J18" s="137" t="str">
        <f>IF('Rekapitulace stavby'!AN16="","",'Rekapitulace stavby'!AN16)</f>
        <v/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hidden="1" s="2" customFormat="1" ht="18" customHeight="1">
      <c r="A19" s="38"/>
      <c r="B19" s="44"/>
      <c r="C19" s="38"/>
      <c r="D19" s="38"/>
      <c r="E19" s="137" t="str">
        <f>IF('Rekapitulace stavby'!E17="","",'Rekapitulace stavby'!E17)</f>
        <v xml:space="preserve"> </v>
      </c>
      <c r="F19" s="38"/>
      <c r="G19" s="38"/>
      <c r="H19" s="38"/>
      <c r="I19" s="135" t="s">
        <v>26</v>
      </c>
      <c r="J19" s="137" t="str">
        <f>IF('Rekapitulace stavby'!AN17="","",'Rekapitulace stavby'!AN17)</f>
        <v/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hidden="1" s="2" customFormat="1" ht="6.96" customHeight="1">
      <c r="A20" s="38"/>
      <c r="B20" s="44"/>
      <c r="C20" s="38"/>
      <c r="D20" s="38"/>
      <c r="E20" s="38"/>
      <c r="F20" s="38"/>
      <c r="G20" s="38"/>
      <c r="H20" s="38"/>
      <c r="I20" s="38"/>
      <c r="J20" s="38"/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hidden="1" s="2" customFormat="1" ht="12" customHeight="1">
      <c r="A21" s="38"/>
      <c r="B21" s="44"/>
      <c r="C21" s="38"/>
      <c r="D21" s="135" t="s">
        <v>31</v>
      </c>
      <c r="E21" s="38"/>
      <c r="F21" s="38"/>
      <c r="G21" s="38"/>
      <c r="H21" s="38"/>
      <c r="I21" s="135" t="s">
        <v>25</v>
      </c>
      <c r="J21" s="137" t="str">
        <f>IF('Rekapitulace stavby'!AN19="","",'Rekapitulace stavby'!AN19)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hidden="1" s="2" customFormat="1" ht="18" customHeight="1">
      <c r="A22" s="38"/>
      <c r="B22" s="44"/>
      <c r="C22" s="38"/>
      <c r="D22" s="38"/>
      <c r="E22" s="137" t="str">
        <f>IF('Rekapitulace stavby'!E20="","",'Rekapitulace stavby'!E20)</f>
        <v xml:space="preserve"> </v>
      </c>
      <c r="F22" s="38"/>
      <c r="G22" s="38"/>
      <c r="H22" s="38"/>
      <c r="I22" s="135" t="s">
        <v>26</v>
      </c>
      <c r="J22" s="137" t="str">
        <f>IF('Rekapitulace stavby'!AN20="","",'Rekapitulace stavby'!AN20)</f>
        <v/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hidden="1" s="2" customFormat="1" ht="6.96" customHeight="1">
      <c r="A23" s="38"/>
      <c r="B23" s="44"/>
      <c r="C23" s="38"/>
      <c r="D23" s="38"/>
      <c r="E23" s="38"/>
      <c r="F23" s="38"/>
      <c r="G23" s="38"/>
      <c r="H23" s="38"/>
      <c r="I23" s="38"/>
      <c r="J23" s="38"/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hidden="1" s="2" customFormat="1" ht="12" customHeight="1">
      <c r="A24" s="38"/>
      <c r="B24" s="44"/>
      <c r="C24" s="38"/>
      <c r="D24" s="135" t="s">
        <v>32</v>
      </c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hidden="1" s="8" customFormat="1" ht="16.5" customHeight="1">
      <c r="A25" s="139"/>
      <c r="B25" s="140"/>
      <c r="C25" s="139"/>
      <c r="D25" s="139"/>
      <c r="E25" s="141" t="s">
        <v>1</v>
      </c>
      <c r="F25" s="141"/>
      <c r="G25" s="141"/>
      <c r="H25" s="141"/>
      <c r="I25" s="139"/>
      <c r="J25" s="139"/>
      <c r="K25" s="139"/>
      <c r="L25" s="142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</row>
    <row r="26" hidden="1" s="2" customFormat="1" ht="6.96" customHeight="1">
      <c r="A26" s="38"/>
      <c r="B26" s="44"/>
      <c r="C26" s="38"/>
      <c r="D26" s="38"/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hidden="1" s="2" customFormat="1" ht="6.96" customHeight="1">
      <c r="A27" s="38"/>
      <c r="B27" s="44"/>
      <c r="C27" s="38"/>
      <c r="D27" s="143"/>
      <c r="E27" s="143"/>
      <c r="F27" s="143"/>
      <c r="G27" s="143"/>
      <c r="H27" s="143"/>
      <c r="I27" s="143"/>
      <c r="J27" s="143"/>
      <c r="K27" s="143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hidden="1" s="2" customFormat="1" ht="25.44" customHeight="1">
      <c r="A28" s="38"/>
      <c r="B28" s="44"/>
      <c r="C28" s="38"/>
      <c r="D28" s="144" t="s">
        <v>33</v>
      </c>
      <c r="E28" s="38"/>
      <c r="F28" s="38"/>
      <c r="G28" s="38"/>
      <c r="H28" s="38"/>
      <c r="I28" s="38"/>
      <c r="J28" s="145">
        <f>ROUND(J120, 2)</f>
        <v>0</v>
      </c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hidden="1" s="2" customFormat="1" ht="6.96" customHeight="1">
      <c r="A29" s="38"/>
      <c r="B29" s="44"/>
      <c r="C29" s="38"/>
      <c r="D29" s="143"/>
      <c r="E29" s="143"/>
      <c r="F29" s="143"/>
      <c r="G29" s="143"/>
      <c r="H29" s="143"/>
      <c r="I29" s="143"/>
      <c r="J29" s="143"/>
      <c r="K29" s="143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hidden="1" s="2" customFormat="1" ht="14.4" customHeight="1">
      <c r="A30" s="38"/>
      <c r="B30" s="44"/>
      <c r="C30" s="38"/>
      <c r="D30" s="38"/>
      <c r="E30" s="38"/>
      <c r="F30" s="146" t="s">
        <v>35</v>
      </c>
      <c r="G30" s="38"/>
      <c r="H30" s="38"/>
      <c r="I30" s="146" t="s">
        <v>34</v>
      </c>
      <c r="J30" s="146" t="s">
        <v>36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hidden="1" s="2" customFormat="1" ht="14.4" customHeight="1">
      <c r="A31" s="38"/>
      <c r="B31" s="44"/>
      <c r="C31" s="38"/>
      <c r="D31" s="147" t="s">
        <v>37</v>
      </c>
      <c r="E31" s="135" t="s">
        <v>38</v>
      </c>
      <c r="F31" s="148">
        <f>ROUND((SUM(BE120:BE188)),  2)</f>
        <v>0</v>
      </c>
      <c r="G31" s="38"/>
      <c r="H31" s="38"/>
      <c r="I31" s="149">
        <v>0.20999999999999999</v>
      </c>
      <c r="J31" s="148">
        <f>ROUND(((SUM(BE120:BE188))*I31),  2)</f>
        <v>0</v>
      </c>
      <c r="K31" s="3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idden="1" s="2" customFormat="1" ht="14.4" customHeight="1">
      <c r="A32" s="38"/>
      <c r="B32" s="44"/>
      <c r="C32" s="38"/>
      <c r="D32" s="38"/>
      <c r="E32" s="135" t="s">
        <v>39</v>
      </c>
      <c r="F32" s="148">
        <f>ROUND((SUM(BF120:BF188)),  2)</f>
        <v>0</v>
      </c>
      <c r="G32" s="38"/>
      <c r="H32" s="38"/>
      <c r="I32" s="149">
        <v>0.12</v>
      </c>
      <c r="J32" s="148">
        <f>ROUND(((SUM(BF120:BF188))*I32), 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38"/>
      <c r="E33" s="135" t="s">
        <v>40</v>
      </c>
      <c r="F33" s="148">
        <f>ROUND((SUM(BG120:BG188)),  2)</f>
        <v>0</v>
      </c>
      <c r="G33" s="38"/>
      <c r="H33" s="38"/>
      <c r="I33" s="149">
        <v>0.20999999999999999</v>
      </c>
      <c r="J33" s="148">
        <f>0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35" t="s">
        <v>41</v>
      </c>
      <c r="F34" s="148">
        <f>ROUND((SUM(BH120:BH188)),  2)</f>
        <v>0</v>
      </c>
      <c r="G34" s="38"/>
      <c r="H34" s="38"/>
      <c r="I34" s="149">
        <v>0.12</v>
      </c>
      <c r="J34" s="148">
        <f>0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5" t="s">
        <v>42</v>
      </c>
      <c r="F35" s="148">
        <f>ROUND((SUM(BI120:BI188)),  2)</f>
        <v>0</v>
      </c>
      <c r="G35" s="38"/>
      <c r="H35" s="38"/>
      <c r="I35" s="149">
        <v>0</v>
      </c>
      <c r="J35" s="148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6.96" customHeight="1">
      <c r="A36" s="38"/>
      <c r="B36" s="44"/>
      <c r="C36" s="38"/>
      <c r="D36" s="38"/>
      <c r="E36" s="38"/>
      <c r="F36" s="38"/>
      <c r="G36" s="38"/>
      <c r="H36" s="38"/>
      <c r="I36" s="38"/>
      <c r="J36" s="38"/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25.44" customHeight="1">
      <c r="A37" s="38"/>
      <c r="B37" s="44"/>
      <c r="C37" s="150"/>
      <c r="D37" s="151" t="s">
        <v>43</v>
      </c>
      <c r="E37" s="152"/>
      <c r="F37" s="152"/>
      <c r="G37" s="153" t="s">
        <v>44</v>
      </c>
      <c r="H37" s="154" t="s">
        <v>45</v>
      </c>
      <c r="I37" s="152"/>
      <c r="J37" s="155">
        <f>SUM(J28:J35)</f>
        <v>0</v>
      </c>
      <c r="K37" s="156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1" customFormat="1" ht="14.4" customHeight="1">
      <c r="B39" s="20"/>
      <c r="L39" s="20"/>
    </row>
    <row r="40" hidden="1" s="1" customFormat="1" ht="14.4" customHeight="1">
      <c r="B40" s="20"/>
      <c r="L40" s="20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63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6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8"/>
      <c r="B61" s="44"/>
      <c r="C61" s="38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8"/>
      <c r="B65" s="44"/>
      <c r="C65" s="38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8"/>
      <c r="B76" s="44"/>
      <c r="C76" s="38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hidden="1" s="2" customFormat="1" ht="14.4" customHeight="1">
      <c r="A77" s="38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hidden="1"/>
    <row r="79" hidden="1"/>
    <row r="80" hidden="1"/>
    <row r="81" s="2" customFormat="1" ht="6.96" customHeight="1">
      <c r="A81" s="38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82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30" customHeight="1">
      <c r="A85" s="38"/>
      <c r="B85" s="39"/>
      <c r="C85" s="40"/>
      <c r="D85" s="40"/>
      <c r="E85" s="76" t="str">
        <f>E7</f>
        <v>Nymburk – Ulice U Staré sladovny - výměna stávajícího živičného povrchu</v>
      </c>
      <c r="F85" s="40"/>
      <c r="G85" s="40"/>
      <c r="H85" s="40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2" customHeight="1">
      <c r="A87" s="38"/>
      <c r="B87" s="39"/>
      <c r="C87" s="32" t="s">
        <v>20</v>
      </c>
      <c r="D87" s="40"/>
      <c r="E87" s="40"/>
      <c r="F87" s="27" t="str">
        <f>F10</f>
        <v xml:space="preserve"> </v>
      </c>
      <c r="G87" s="40"/>
      <c r="H87" s="40"/>
      <c r="I87" s="32" t="s">
        <v>22</v>
      </c>
      <c r="J87" s="79" t="str">
        <f>IF(J10="","",J10)</f>
        <v>27. 3. 2024</v>
      </c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5.15" customHeight="1">
      <c r="A89" s="38"/>
      <c r="B89" s="39"/>
      <c r="C89" s="32" t="s">
        <v>24</v>
      </c>
      <c r="D89" s="40"/>
      <c r="E89" s="40"/>
      <c r="F89" s="27" t="str">
        <f>E13</f>
        <v xml:space="preserve"> </v>
      </c>
      <c r="G89" s="40"/>
      <c r="H89" s="40"/>
      <c r="I89" s="32" t="s">
        <v>29</v>
      </c>
      <c r="J89" s="36" t="str">
        <f>E19</f>
        <v xml:space="preserve"> 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5.15" customHeight="1">
      <c r="A90" s="38"/>
      <c r="B90" s="39"/>
      <c r="C90" s="32" t="s">
        <v>27</v>
      </c>
      <c r="D90" s="40"/>
      <c r="E90" s="40"/>
      <c r="F90" s="27" t="str">
        <f>IF(E16="","",E16)</f>
        <v>Vyplň údaj</v>
      </c>
      <c r="G90" s="40"/>
      <c r="H90" s="40"/>
      <c r="I90" s="32" t="s">
        <v>31</v>
      </c>
      <c r="J90" s="36" t="str">
        <f>E22</f>
        <v xml:space="preserve"> </v>
      </c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0.32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9.28" customHeight="1">
      <c r="A92" s="38"/>
      <c r="B92" s="39"/>
      <c r="C92" s="168" t="s">
        <v>83</v>
      </c>
      <c r="D92" s="169"/>
      <c r="E92" s="169"/>
      <c r="F92" s="169"/>
      <c r="G92" s="169"/>
      <c r="H92" s="169"/>
      <c r="I92" s="169"/>
      <c r="J92" s="170" t="s">
        <v>84</v>
      </c>
      <c r="K92" s="169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2.8" customHeight="1">
      <c r="A94" s="38"/>
      <c r="B94" s="39"/>
      <c r="C94" s="171" t="s">
        <v>85</v>
      </c>
      <c r="D94" s="40"/>
      <c r="E94" s="40"/>
      <c r="F94" s="40"/>
      <c r="G94" s="40"/>
      <c r="H94" s="40"/>
      <c r="I94" s="40"/>
      <c r="J94" s="110">
        <f>J120</f>
        <v>0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U94" s="17" t="s">
        <v>86</v>
      </c>
    </row>
    <row r="95" s="9" customFormat="1" ht="24.96" customHeight="1">
      <c r="A95" s="9"/>
      <c r="B95" s="172"/>
      <c r="C95" s="173"/>
      <c r="D95" s="174" t="s">
        <v>87</v>
      </c>
      <c r="E95" s="175"/>
      <c r="F95" s="175"/>
      <c r="G95" s="175"/>
      <c r="H95" s="175"/>
      <c r="I95" s="175"/>
      <c r="J95" s="176">
        <f>J121</f>
        <v>0</v>
      </c>
      <c r="K95" s="173"/>
      <c r="L95" s="177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8"/>
      <c r="C96" s="179"/>
      <c r="D96" s="180" t="s">
        <v>88</v>
      </c>
      <c r="E96" s="181"/>
      <c r="F96" s="181"/>
      <c r="G96" s="181"/>
      <c r="H96" s="181"/>
      <c r="I96" s="181"/>
      <c r="J96" s="182">
        <f>J122</f>
        <v>0</v>
      </c>
      <c r="K96" s="179"/>
      <c r="L96" s="18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8"/>
      <c r="C97" s="179"/>
      <c r="D97" s="180" t="s">
        <v>89</v>
      </c>
      <c r="E97" s="181"/>
      <c r="F97" s="181"/>
      <c r="G97" s="181"/>
      <c r="H97" s="181"/>
      <c r="I97" s="181"/>
      <c r="J97" s="182">
        <f>J130</f>
        <v>0</v>
      </c>
      <c r="K97" s="179"/>
      <c r="L97" s="18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8"/>
      <c r="C98" s="179"/>
      <c r="D98" s="180" t="s">
        <v>90</v>
      </c>
      <c r="E98" s="181"/>
      <c r="F98" s="181"/>
      <c r="G98" s="181"/>
      <c r="H98" s="181"/>
      <c r="I98" s="181"/>
      <c r="J98" s="182">
        <f>J145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8"/>
      <c r="C99" s="179"/>
      <c r="D99" s="180" t="s">
        <v>91</v>
      </c>
      <c r="E99" s="181"/>
      <c r="F99" s="181"/>
      <c r="G99" s="181"/>
      <c r="H99" s="181"/>
      <c r="I99" s="181"/>
      <c r="J99" s="182">
        <f>J147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8"/>
      <c r="C100" s="179"/>
      <c r="D100" s="180" t="s">
        <v>92</v>
      </c>
      <c r="E100" s="181"/>
      <c r="F100" s="181"/>
      <c r="G100" s="181"/>
      <c r="H100" s="181"/>
      <c r="I100" s="181"/>
      <c r="J100" s="182">
        <f>J168</f>
        <v>0</v>
      </c>
      <c r="K100" s="179"/>
      <c r="L100" s="18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8"/>
      <c r="C101" s="179"/>
      <c r="D101" s="180" t="s">
        <v>93</v>
      </c>
      <c r="E101" s="181"/>
      <c r="F101" s="181"/>
      <c r="G101" s="181"/>
      <c r="H101" s="181"/>
      <c r="I101" s="181"/>
      <c r="J101" s="182">
        <f>J181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2"/>
      <c r="C102" s="173"/>
      <c r="D102" s="174" t="s">
        <v>94</v>
      </c>
      <c r="E102" s="175"/>
      <c r="F102" s="175"/>
      <c r="G102" s="175"/>
      <c r="H102" s="175"/>
      <c r="I102" s="175"/>
      <c r="J102" s="176">
        <f>J183</f>
        <v>0</v>
      </c>
      <c r="K102" s="173"/>
      <c r="L102" s="17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95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30" customHeight="1">
      <c r="A112" s="38"/>
      <c r="B112" s="39"/>
      <c r="C112" s="40"/>
      <c r="D112" s="40"/>
      <c r="E112" s="76" t="str">
        <f>E7</f>
        <v>Nymburk – Ulice U Staré sladovny - výměna stávajícího živičného povrchu</v>
      </c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40"/>
      <c r="E114" s="40"/>
      <c r="F114" s="27" t="str">
        <f>F10</f>
        <v xml:space="preserve"> </v>
      </c>
      <c r="G114" s="40"/>
      <c r="H114" s="40"/>
      <c r="I114" s="32" t="s">
        <v>22</v>
      </c>
      <c r="J114" s="79" t="str">
        <f>IF(J10="","",J10)</f>
        <v>27. 3. 2024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24</v>
      </c>
      <c r="D116" s="40"/>
      <c r="E116" s="40"/>
      <c r="F116" s="27" t="str">
        <f>E13</f>
        <v xml:space="preserve"> </v>
      </c>
      <c r="G116" s="40"/>
      <c r="H116" s="40"/>
      <c r="I116" s="32" t="s">
        <v>29</v>
      </c>
      <c r="J116" s="36" t="str">
        <f>E19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27</v>
      </c>
      <c r="D117" s="40"/>
      <c r="E117" s="40"/>
      <c r="F117" s="27" t="str">
        <f>IF(E16="","",E16)</f>
        <v>Vyplň údaj</v>
      </c>
      <c r="G117" s="40"/>
      <c r="H117" s="40"/>
      <c r="I117" s="32" t="s">
        <v>31</v>
      </c>
      <c r="J117" s="36" t="str">
        <f>E22</f>
        <v xml:space="preserve"> 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1" customFormat="1" ht="29.28" customHeight="1">
      <c r="A119" s="184"/>
      <c r="B119" s="185"/>
      <c r="C119" s="186" t="s">
        <v>96</v>
      </c>
      <c r="D119" s="187" t="s">
        <v>58</v>
      </c>
      <c r="E119" s="187" t="s">
        <v>54</v>
      </c>
      <c r="F119" s="187" t="s">
        <v>55</v>
      </c>
      <c r="G119" s="187" t="s">
        <v>97</v>
      </c>
      <c r="H119" s="187" t="s">
        <v>98</v>
      </c>
      <c r="I119" s="187" t="s">
        <v>99</v>
      </c>
      <c r="J119" s="188" t="s">
        <v>84</v>
      </c>
      <c r="K119" s="189" t="s">
        <v>100</v>
      </c>
      <c r="L119" s="190"/>
      <c r="M119" s="100" t="s">
        <v>1</v>
      </c>
      <c r="N119" s="101" t="s">
        <v>37</v>
      </c>
      <c r="O119" s="101" t="s">
        <v>101</v>
      </c>
      <c r="P119" s="101" t="s">
        <v>102</v>
      </c>
      <c r="Q119" s="101" t="s">
        <v>103</v>
      </c>
      <c r="R119" s="101" t="s">
        <v>104</v>
      </c>
      <c r="S119" s="101" t="s">
        <v>105</v>
      </c>
      <c r="T119" s="102" t="s">
        <v>106</v>
      </c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</row>
    <row r="120" s="2" customFormat="1" ht="22.8" customHeight="1">
      <c r="A120" s="38"/>
      <c r="B120" s="39"/>
      <c r="C120" s="107" t="s">
        <v>107</v>
      </c>
      <c r="D120" s="40"/>
      <c r="E120" s="40"/>
      <c r="F120" s="40"/>
      <c r="G120" s="40"/>
      <c r="H120" s="40"/>
      <c r="I120" s="40"/>
      <c r="J120" s="191">
        <f>BK120</f>
        <v>0</v>
      </c>
      <c r="K120" s="40"/>
      <c r="L120" s="44"/>
      <c r="M120" s="103"/>
      <c r="N120" s="192"/>
      <c r="O120" s="104"/>
      <c r="P120" s="193">
        <f>P121+P183</f>
        <v>0</v>
      </c>
      <c r="Q120" s="104"/>
      <c r="R120" s="193">
        <f>R121+R183</f>
        <v>224.13846000000001</v>
      </c>
      <c r="S120" s="104"/>
      <c r="T120" s="194">
        <f>T121+T183</f>
        <v>223.02800000000002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72</v>
      </c>
      <c r="AU120" s="17" t="s">
        <v>86</v>
      </c>
      <c r="BK120" s="195">
        <f>BK121+BK183</f>
        <v>0</v>
      </c>
    </row>
    <row r="121" s="12" customFormat="1" ht="25.92" customHeight="1">
      <c r="A121" s="12"/>
      <c r="B121" s="196"/>
      <c r="C121" s="197"/>
      <c r="D121" s="198" t="s">
        <v>72</v>
      </c>
      <c r="E121" s="199" t="s">
        <v>108</v>
      </c>
      <c r="F121" s="199" t="s">
        <v>109</v>
      </c>
      <c r="G121" s="197"/>
      <c r="H121" s="197"/>
      <c r="I121" s="200"/>
      <c r="J121" s="201">
        <f>BK121</f>
        <v>0</v>
      </c>
      <c r="K121" s="197"/>
      <c r="L121" s="202"/>
      <c r="M121" s="203"/>
      <c r="N121" s="204"/>
      <c r="O121" s="204"/>
      <c r="P121" s="205">
        <f>P122+P130+P145+P147+P168+P181</f>
        <v>0</v>
      </c>
      <c r="Q121" s="204"/>
      <c r="R121" s="205">
        <f>R122+R130+R145+R147+R168+R181</f>
        <v>224.13846000000001</v>
      </c>
      <c r="S121" s="204"/>
      <c r="T121" s="206">
        <f>T122+T130+T145+T147+T168+T181</f>
        <v>223.02800000000002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7" t="s">
        <v>78</v>
      </c>
      <c r="AT121" s="208" t="s">
        <v>72</v>
      </c>
      <c r="AU121" s="208" t="s">
        <v>73</v>
      </c>
      <c r="AY121" s="207" t="s">
        <v>110</v>
      </c>
      <c r="BK121" s="209">
        <f>BK122+BK130+BK145+BK147+BK168+BK181</f>
        <v>0</v>
      </c>
    </row>
    <row r="122" s="12" customFormat="1" ht="22.8" customHeight="1">
      <c r="A122" s="12"/>
      <c r="B122" s="196"/>
      <c r="C122" s="197"/>
      <c r="D122" s="198" t="s">
        <v>72</v>
      </c>
      <c r="E122" s="210" t="s">
        <v>78</v>
      </c>
      <c r="F122" s="210" t="s">
        <v>111</v>
      </c>
      <c r="G122" s="197"/>
      <c r="H122" s="197"/>
      <c r="I122" s="200"/>
      <c r="J122" s="211">
        <f>BK122</f>
        <v>0</v>
      </c>
      <c r="K122" s="197"/>
      <c r="L122" s="202"/>
      <c r="M122" s="203"/>
      <c r="N122" s="204"/>
      <c r="O122" s="204"/>
      <c r="P122" s="205">
        <f>SUM(P123:P129)</f>
        <v>0</v>
      </c>
      <c r="Q122" s="204"/>
      <c r="R122" s="205">
        <f>SUM(R123:R129)</f>
        <v>0</v>
      </c>
      <c r="S122" s="204"/>
      <c r="T122" s="206">
        <f>SUM(T123:T129)</f>
        <v>218.20500000000001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7" t="s">
        <v>78</v>
      </c>
      <c r="AT122" s="208" t="s">
        <v>72</v>
      </c>
      <c r="AU122" s="208" t="s">
        <v>78</v>
      </c>
      <c r="AY122" s="207" t="s">
        <v>110</v>
      </c>
      <c r="BK122" s="209">
        <f>SUM(BK123:BK129)</f>
        <v>0</v>
      </c>
    </row>
    <row r="123" s="2" customFormat="1" ht="24.15" customHeight="1">
      <c r="A123" s="38"/>
      <c r="B123" s="39"/>
      <c r="C123" s="212" t="s">
        <v>78</v>
      </c>
      <c r="D123" s="212" t="s">
        <v>112</v>
      </c>
      <c r="E123" s="213" t="s">
        <v>113</v>
      </c>
      <c r="F123" s="214" t="s">
        <v>114</v>
      </c>
      <c r="G123" s="215" t="s">
        <v>115</v>
      </c>
      <c r="H123" s="216">
        <v>74</v>
      </c>
      <c r="I123" s="217"/>
      <c r="J123" s="218">
        <f>ROUND(I123*H123,2)</f>
        <v>0</v>
      </c>
      <c r="K123" s="219"/>
      <c r="L123" s="44"/>
      <c r="M123" s="220" t="s">
        <v>1</v>
      </c>
      <c r="N123" s="221" t="s">
        <v>38</v>
      </c>
      <c r="O123" s="91"/>
      <c r="P123" s="222">
        <f>O123*H123</f>
        <v>0</v>
      </c>
      <c r="Q123" s="222">
        <v>0</v>
      </c>
      <c r="R123" s="222">
        <f>Q123*H123</f>
        <v>0</v>
      </c>
      <c r="S123" s="222">
        <v>0.32000000000000001</v>
      </c>
      <c r="T123" s="223">
        <f>S123*H123</f>
        <v>23.68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4" t="s">
        <v>116</v>
      </c>
      <c r="AT123" s="224" t="s">
        <v>112</v>
      </c>
      <c r="AU123" s="224" t="s">
        <v>80</v>
      </c>
      <c r="AY123" s="17" t="s">
        <v>110</v>
      </c>
      <c r="BE123" s="225">
        <f>IF(N123="základní",J123,0)</f>
        <v>0</v>
      </c>
      <c r="BF123" s="225">
        <f>IF(N123="snížená",J123,0)</f>
        <v>0</v>
      </c>
      <c r="BG123" s="225">
        <f>IF(N123="zákl. přenesená",J123,0)</f>
        <v>0</v>
      </c>
      <c r="BH123" s="225">
        <f>IF(N123="sníž. přenesená",J123,0)</f>
        <v>0</v>
      </c>
      <c r="BI123" s="225">
        <f>IF(N123="nulová",J123,0)</f>
        <v>0</v>
      </c>
      <c r="BJ123" s="17" t="s">
        <v>78</v>
      </c>
      <c r="BK123" s="225">
        <f>ROUND(I123*H123,2)</f>
        <v>0</v>
      </c>
      <c r="BL123" s="17" t="s">
        <v>116</v>
      </c>
      <c r="BM123" s="224" t="s">
        <v>117</v>
      </c>
    </row>
    <row r="124" s="13" customFormat="1">
      <c r="A124" s="13"/>
      <c r="B124" s="226"/>
      <c r="C124" s="227"/>
      <c r="D124" s="228" t="s">
        <v>118</v>
      </c>
      <c r="E124" s="229" t="s">
        <v>1</v>
      </c>
      <c r="F124" s="230" t="s">
        <v>119</v>
      </c>
      <c r="G124" s="227"/>
      <c r="H124" s="231">
        <v>74</v>
      </c>
      <c r="I124" s="232"/>
      <c r="J124" s="227"/>
      <c r="K124" s="227"/>
      <c r="L124" s="233"/>
      <c r="M124" s="234"/>
      <c r="N124" s="235"/>
      <c r="O124" s="235"/>
      <c r="P124" s="235"/>
      <c r="Q124" s="235"/>
      <c r="R124" s="235"/>
      <c r="S124" s="235"/>
      <c r="T124" s="236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7" t="s">
        <v>118</v>
      </c>
      <c r="AU124" s="237" t="s">
        <v>80</v>
      </c>
      <c r="AV124" s="13" t="s">
        <v>80</v>
      </c>
      <c r="AW124" s="13" t="s">
        <v>30</v>
      </c>
      <c r="AX124" s="13" t="s">
        <v>78</v>
      </c>
      <c r="AY124" s="237" t="s">
        <v>110</v>
      </c>
    </row>
    <row r="125" s="2" customFormat="1" ht="24.15" customHeight="1">
      <c r="A125" s="38"/>
      <c r="B125" s="39"/>
      <c r="C125" s="212" t="s">
        <v>80</v>
      </c>
      <c r="D125" s="212" t="s">
        <v>112</v>
      </c>
      <c r="E125" s="213" t="s">
        <v>120</v>
      </c>
      <c r="F125" s="214" t="s">
        <v>121</v>
      </c>
      <c r="G125" s="215" t="s">
        <v>115</v>
      </c>
      <c r="H125" s="216">
        <v>35</v>
      </c>
      <c r="I125" s="217"/>
      <c r="J125" s="218">
        <f>ROUND(I125*H125,2)</f>
        <v>0</v>
      </c>
      <c r="K125" s="219"/>
      <c r="L125" s="44"/>
      <c r="M125" s="220" t="s">
        <v>1</v>
      </c>
      <c r="N125" s="221" t="s">
        <v>38</v>
      </c>
      <c r="O125" s="91"/>
      <c r="P125" s="222">
        <f>O125*H125</f>
        <v>0</v>
      </c>
      <c r="Q125" s="222">
        <v>0</v>
      </c>
      <c r="R125" s="222">
        <f>Q125*H125</f>
        <v>0</v>
      </c>
      <c r="S125" s="222">
        <v>0.29499999999999998</v>
      </c>
      <c r="T125" s="223">
        <f>S125*H125</f>
        <v>10.324999999999999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4" t="s">
        <v>116</v>
      </c>
      <c r="AT125" s="224" t="s">
        <v>112</v>
      </c>
      <c r="AU125" s="224" t="s">
        <v>80</v>
      </c>
      <c r="AY125" s="17" t="s">
        <v>110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17" t="s">
        <v>78</v>
      </c>
      <c r="BK125" s="225">
        <f>ROUND(I125*H125,2)</f>
        <v>0</v>
      </c>
      <c r="BL125" s="17" t="s">
        <v>116</v>
      </c>
      <c r="BM125" s="224" t="s">
        <v>122</v>
      </c>
    </row>
    <row r="126" s="13" customFormat="1">
      <c r="A126" s="13"/>
      <c r="B126" s="226"/>
      <c r="C126" s="227"/>
      <c r="D126" s="228" t="s">
        <v>118</v>
      </c>
      <c r="E126" s="229" t="s">
        <v>1</v>
      </c>
      <c r="F126" s="230" t="s">
        <v>123</v>
      </c>
      <c r="G126" s="227"/>
      <c r="H126" s="231">
        <v>35</v>
      </c>
      <c r="I126" s="232"/>
      <c r="J126" s="227"/>
      <c r="K126" s="227"/>
      <c r="L126" s="233"/>
      <c r="M126" s="234"/>
      <c r="N126" s="235"/>
      <c r="O126" s="235"/>
      <c r="P126" s="235"/>
      <c r="Q126" s="235"/>
      <c r="R126" s="235"/>
      <c r="S126" s="235"/>
      <c r="T126" s="23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7" t="s">
        <v>118</v>
      </c>
      <c r="AU126" s="237" t="s">
        <v>80</v>
      </c>
      <c r="AV126" s="13" t="s">
        <v>80</v>
      </c>
      <c r="AW126" s="13" t="s">
        <v>30</v>
      </c>
      <c r="AX126" s="13" t="s">
        <v>78</v>
      </c>
      <c r="AY126" s="237" t="s">
        <v>110</v>
      </c>
    </row>
    <row r="127" s="2" customFormat="1" ht="24.15" customHeight="1">
      <c r="A127" s="38"/>
      <c r="B127" s="39"/>
      <c r="C127" s="212" t="s">
        <v>124</v>
      </c>
      <c r="D127" s="212" t="s">
        <v>112</v>
      </c>
      <c r="E127" s="213" t="s">
        <v>125</v>
      </c>
      <c r="F127" s="214" t="s">
        <v>126</v>
      </c>
      <c r="G127" s="215" t="s">
        <v>115</v>
      </c>
      <c r="H127" s="216">
        <v>420</v>
      </c>
      <c r="I127" s="217"/>
      <c r="J127" s="218">
        <f>ROUND(I127*H127,2)</f>
        <v>0</v>
      </c>
      <c r="K127" s="219"/>
      <c r="L127" s="44"/>
      <c r="M127" s="220" t="s">
        <v>1</v>
      </c>
      <c r="N127" s="221" t="s">
        <v>38</v>
      </c>
      <c r="O127" s="91"/>
      <c r="P127" s="222">
        <f>O127*H127</f>
        <v>0</v>
      </c>
      <c r="Q127" s="222">
        <v>0</v>
      </c>
      <c r="R127" s="222">
        <f>Q127*H127</f>
        <v>0</v>
      </c>
      <c r="S127" s="222">
        <v>0.17000000000000001</v>
      </c>
      <c r="T127" s="223">
        <f>S127*H127</f>
        <v>71.400000000000006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4" t="s">
        <v>116</v>
      </c>
      <c r="AT127" s="224" t="s">
        <v>112</v>
      </c>
      <c r="AU127" s="224" t="s">
        <v>80</v>
      </c>
      <c r="AY127" s="17" t="s">
        <v>110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7" t="s">
        <v>78</v>
      </c>
      <c r="BK127" s="225">
        <f>ROUND(I127*H127,2)</f>
        <v>0</v>
      </c>
      <c r="BL127" s="17" t="s">
        <v>116</v>
      </c>
      <c r="BM127" s="224" t="s">
        <v>127</v>
      </c>
    </row>
    <row r="128" s="2" customFormat="1" ht="24.15" customHeight="1">
      <c r="A128" s="38"/>
      <c r="B128" s="39"/>
      <c r="C128" s="212" t="s">
        <v>116</v>
      </c>
      <c r="D128" s="212" t="s">
        <v>112</v>
      </c>
      <c r="E128" s="213" t="s">
        <v>128</v>
      </c>
      <c r="F128" s="214" t="s">
        <v>129</v>
      </c>
      <c r="G128" s="215" t="s">
        <v>115</v>
      </c>
      <c r="H128" s="216">
        <v>420</v>
      </c>
      <c r="I128" s="217"/>
      <c r="J128" s="218">
        <f>ROUND(I128*H128,2)</f>
        <v>0</v>
      </c>
      <c r="K128" s="219"/>
      <c r="L128" s="44"/>
      <c r="M128" s="220" t="s">
        <v>1</v>
      </c>
      <c r="N128" s="221" t="s">
        <v>38</v>
      </c>
      <c r="O128" s="91"/>
      <c r="P128" s="222">
        <f>O128*H128</f>
        <v>0</v>
      </c>
      <c r="Q128" s="222">
        <v>0</v>
      </c>
      <c r="R128" s="222">
        <f>Q128*H128</f>
        <v>0</v>
      </c>
      <c r="S128" s="222">
        <v>0.22</v>
      </c>
      <c r="T128" s="223">
        <f>S128*H128</f>
        <v>92.400000000000006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4" t="s">
        <v>116</v>
      </c>
      <c r="AT128" s="224" t="s">
        <v>112</v>
      </c>
      <c r="AU128" s="224" t="s">
        <v>80</v>
      </c>
      <c r="AY128" s="17" t="s">
        <v>110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17" t="s">
        <v>78</v>
      </c>
      <c r="BK128" s="225">
        <f>ROUND(I128*H128,2)</f>
        <v>0</v>
      </c>
      <c r="BL128" s="17" t="s">
        <v>116</v>
      </c>
      <c r="BM128" s="224" t="s">
        <v>130</v>
      </c>
    </row>
    <row r="129" s="2" customFormat="1" ht="24.15" customHeight="1">
      <c r="A129" s="38"/>
      <c r="B129" s="39"/>
      <c r="C129" s="212" t="s">
        <v>131</v>
      </c>
      <c r="D129" s="212" t="s">
        <v>112</v>
      </c>
      <c r="E129" s="213" t="s">
        <v>132</v>
      </c>
      <c r="F129" s="214" t="s">
        <v>133</v>
      </c>
      <c r="G129" s="215" t="s">
        <v>115</v>
      </c>
      <c r="H129" s="216">
        <v>85</v>
      </c>
      <c r="I129" s="217"/>
      <c r="J129" s="218">
        <f>ROUND(I129*H129,2)</f>
        <v>0</v>
      </c>
      <c r="K129" s="219"/>
      <c r="L129" s="44"/>
      <c r="M129" s="220" t="s">
        <v>1</v>
      </c>
      <c r="N129" s="221" t="s">
        <v>38</v>
      </c>
      <c r="O129" s="91"/>
      <c r="P129" s="222">
        <f>O129*H129</f>
        <v>0</v>
      </c>
      <c r="Q129" s="222">
        <v>0</v>
      </c>
      <c r="R129" s="222">
        <f>Q129*H129</f>
        <v>0</v>
      </c>
      <c r="S129" s="222">
        <v>0.23999999999999999</v>
      </c>
      <c r="T129" s="223">
        <f>S129*H129</f>
        <v>20.399999999999999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4" t="s">
        <v>116</v>
      </c>
      <c r="AT129" s="224" t="s">
        <v>112</v>
      </c>
      <c r="AU129" s="224" t="s">
        <v>80</v>
      </c>
      <c r="AY129" s="17" t="s">
        <v>110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7" t="s">
        <v>78</v>
      </c>
      <c r="BK129" s="225">
        <f>ROUND(I129*H129,2)</f>
        <v>0</v>
      </c>
      <c r="BL129" s="17" t="s">
        <v>116</v>
      </c>
      <c r="BM129" s="224" t="s">
        <v>134</v>
      </c>
    </row>
    <row r="130" s="12" customFormat="1" ht="22.8" customHeight="1">
      <c r="A130" s="12"/>
      <c r="B130" s="196"/>
      <c r="C130" s="197"/>
      <c r="D130" s="198" t="s">
        <v>72</v>
      </c>
      <c r="E130" s="210" t="s">
        <v>131</v>
      </c>
      <c r="F130" s="210" t="s">
        <v>135</v>
      </c>
      <c r="G130" s="197"/>
      <c r="H130" s="197"/>
      <c r="I130" s="200"/>
      <c r="J130" s="211">
        <f>BK130</f>
        <v>0</v>
      </c>
      <c r="K130" s="197"/>
      <c r="L130" s="202"/>
      <c r="M130" s="203"/>
      <c r="N130" s="204"/>
      <c r="O130" s="204"/>
      <c r="P130" s="205">
        <f>SUM(P131:P144)</f>
        <v>0</v>
      </c>
      <c r="Q130" s="204"/>
      <c r="R130" s="205">
        <f>SUM(R131:R144)</f>
        <v>174.42604</v>
      </c>
      <c r="S130" s="204"/>
      <c r="T130" s="206">
        <f>SUM(T131:T144)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7" t="s">
        <v>78</v>
      </c>
      <c r="AT130" s="208" t="s">
        <v>72</v>
      </c>
      <c r="AU130" s="208" t="s">
        <v>78</v>
      </c>
      <c r="AY130" s="207" t="s">
        <v>110</v>
      </c>
      <c r="BK130" s="209">
        <f>SUM(BK131:BK144)</f>
        <v>0</v>
      </c>
    </row>
    <row r="131" s="2" customFormat="1" ht="21.75" customHeight="1">
      <c r="A131" s="38"/>
      <c r="B131" s="39"/>
      <c r="C131" s="212" t="s">
        <v>136</v>
      </c>
      <c r="D131" s="212" t="s">
        <v>112</v>
      </c>
      <c r="E131" s="213" t="s">
        <v>137</v>
      </c>
      <c r="F131" s="214" t="s">
        <v>138</v>
      </c>
      <c r="G131" s="215" t="s">
        <v>115</v>
      </c>
      <c r="H131" s="216">
        <v>74</v>
      </c>
      <c r="I131" s="217"/>
      <c r="J131" s="218">
        <f>ROUND(I131*H131,2)</f>
        <v>0</v>
      </c>
      <c r="K131" s="219"/>
      <c r="L131" s="44"/>
      <c r="M131" s="220" t="s">
        <v>1</v>
      </c>
      <c r="N131" s="221" t="s">
        <v>38</v>
      </c>
      <c r="O131" s="91"/>
      <c r="P131" s="222">
        <f>O131*H131</f>
        <v>0</v>
      </c>
      <c r="Q131" s="222">
        <v>0</v>
      </c>
      <c r="R131" s="222">
        <f>Q131*H131</f>
        <v>0</v>
      </c>
      <c r="S131" s="222">
        <v>0</v>
      </c>
      <c r="T131" s="223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4" t="s">
        <v>116</v>
      </c>
      <c r="AT131" s="224" t="s">
        <v>112</v>
      </c>
      <c r="AU131" s="224" t="s">
        <v>80</v>
      </c>
      <c r="AY131" s="17" t="s">
        <v>110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7" t="s">
        <v>78</v>
      </c>
      <c r="BK131" s="225">
        <f>ROUND(I131*H131,2)</f>
        <v>0</v>
      </c>
      <c r="BL131" s="17" t="s">
        <v>116</v>
      </c>
      <c r="BM131" s="224" t="s">
        <v>139</v>
      </c>
    </row>
    <row r="132" s="2" customFormat="1" ht="24.15" customHeight="1">
      <c r="A132" s="38"/>
      <c r="B132" s="39"/>
      <c r="C132" s="212" t="s">
        <v>140</v>
      </c>
      <c r="D132" s="212" t="s">
        <v>112</v>
      </c>
      <c r="E132" s="213" t="s">
        <v>141</v>
      </c>
      <c r="F132" s="214" t="s">
        <v>142</v>
      </c>
      <c r="G132" s="215" t="s">
        <v>115</v>
      </c>
      <c r="H132" s="216">
        <v>390</v>
      </c>
      <c r="I132" s="217"/>
      <c r="J132" s="218">
        <f>ROUND(I132*H132,2)</f>
        <v>0</v>
      </c>
      <c r="K132" s="219"/>
      <c r="L132" s="44"/>
      <c r="M132" s="220" t="s">
        <v>1</v>
      </c>
      <c r="N132" s="221" t="s">
        <v>38</v>
      </c>
      <c r="O132" s="91"/>
      <c r="P132" s="222">
        <f>O132*H132</f>
        <v>0</v>
      </c>
      <c r="Q132" s="222">
        <v>0.1837</v>
      </c>
      <c r="R132" s="222">
        <f>Q132*H132</f>
        <v>71.643000000000001</v>
      </c>
      <c r="S132" s="222">
        <v>0</v>
      </c>
      <c r="T132" s="223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4" t="s">
        <v>116</v>
      </c>
      <c r="AT132" s="224" t="s">
        <v>112</v>
      </c>
      <c r="AU132" s="224" t="s">
        <v>80</v>
      </c>
      <c r="AY132" s="17" t="s">
        <v>110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7" t="s">
        <v>78</v>
      </c>
      <c r="BK132" s="225">
        <f>ROUND(I132*H132,2)</f>
        <v>0</v>
      </c>
      <c r="BL132" s="17" t="s">
        <v>116</v>
      </c>
      <c r="BM132" s="224" t="s">
        <v>143</v>
      </c>
    </row>
    <row r="133" s="13" customFormat="1">
      <c r="A133" s="13"/>
      <c r="B133" s="226"/>
      <c r="C133" s="227"/>
      <c r="D133" s="228" t="s">
        <v>118</v>
      </c>
      <c r="E133" s="229" t="s">
        <v>1</v>
      </c>
      <c r="F133" s="230" t="s">
        <v>144</v>
      </c>
      <c r="G133" s="227"/>
      <c r="H133" s="231">
        <v>285</v>
      </c>
      <c r="I133" s="232"/>
      <c r="J133" s="227"/>
      <c r="K133" s="227"/>
      <c r="L133" s="233"/>
      <c r="M133" s="234"/>
      <c r="N133" s="235"/>
      <c r="O133" s="235"/>
      <c r="P133" s="235"/>
      <c r="Q133" s="235"/>
      <c r="R133" s="235"/>
      <c r="S133" s="235"/>
      <c r="T133" s="23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7" t="s">
        <v>118</v>
      </c>
      <c r="AU133" s="237" t="s">
        <v>80</v>
      </c>
      <c r="AV133" s="13" t="s">
        <v>80</v>
      </c>
      <c r="AW133" s="13" t="s">
        <v>30</v>
      </c>
      <c r="AX133" s="13" t="s">
        <v>73</v>
      </c>
      <c r="AY133" s="237" t="s">
        <v>110</v>
      </c>
    </row>
    <row r="134" s="13" customFormat="1">
      <c r="A134" s="13"/>
      <c r="B134" s="226"/>
      <c r="C134" s="227"/>
      <c r="D134" s="228" t="s">
        <v>118</v>
      </c>
      <c r="E134" s="229" t="s">
        <v>1</v>
      </c>
      <c r="F134" s="230" t="s">
        <v>145</v>
      </c>
      <c r="G134" s="227"/>
      <c r="H134" s="231">
        <v>75</v>
      </c>
      <c r="I134" s="232"/>
      <c r="J134" s="227"/>
      <c r="K134" s="227"/>
      <c r="L134" s="233"/>
      <c r="M134" s="234"/>
      <c r="N134" s="235"/>
      <c r="O134" s="235"/>
      <c r="P134" s="235"/>
      <c r="Q134" s="235"/>
      <c r="R134" s="235"/>
      <c r="S134" s="235"/>
      <c r="T134" s="23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7" t="s">
        <v>118</v>
      </c>
      <c r="AU134" s="237" t="s">
        <v>80</v>
      </c>
      <c r="AV134" s="13" t="s">
        <v>80</v>
      </c>
      <c r="AW134" s="13" t="s">
        <v>30</v>
      </c>
      <c r="AX134" s="13" t="s">
        <v>73</v>
      </c>
      <c r="AY134" s="237" t="s">
        <v>110</v>
      </c>
    </row>
    <row r="135" s="13" customFormat="1">
      <c r="A135" s="13"/>
      <c r="B135" s="226"/>
      <c r="C135" s="227"/>
      <c r="D135" s="228" t="s">
        <v>118</v>
      </c>
      <c r="E135" s="229" t="s">
        <v>1</v>
      </c>
      <c r="F135" s="230" t="s">
        <v>146</v>
      </c>
      <c r="G135" s="227"/>
      <c r="H135" s="231">
        <v>30</v>
      </c>
      <c r="I135" s="232"/>
      <c r="J135" s="227"/>
      <c r="K135" s="227"/>
      <c r="L135" s="233"/>
      <c r="M135" s="234"/>
      <c r="N135" s="235"/>
      <c r="O135" s="235"/>
      <c r="P135" s="235"/>
      <c r="Q135" s="235"/>
      <c r="R135" s="235"/>
      <c r="S135" s="235"/>
      <c r="T135" s="23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7" t="s">
        <v>118</v>
      </c>
      <c r="AU135" s="237" t="s">
        <v>80</v>
      </c>
      <c r="AV135" s="13" t="s">
        <v>80</v>
      </c>
      <c r="AW135" s="13" t="s">
        <v>30</v>
      </c>
      <c r="AX135" s="13" t="s">
        <v>73</v>
      </c>
      <c r="AY135" s="237" t="s">
        <v>110</v>
      </c>
    </row>
    <row r="136" s="14" customFormat="1">
      <c r="A136" s="14"/>
      <c r="B136" s="238"/>
      <c r="C136" s="239"/>
      <c r="D136" s="228" t="s">
        <v>118</v>
      </c>
      <c r="E136" s="240" t="s">
        <v>1</v>
      </c>
      <c r="F136" s="241" t="s">
        <v>147</v>
      </c>
      <c r="G136" s="239"/>
      <c r="H136" s="242">
        <v>390</v>
      </c>
      <c r="I136" s="243"/>
      <c r="J136" s="239"/>
      <c r="K136" s="239"/>
      <c r="L136" s="244"/>
      <c r="M136" s="245"/>
      <c r="N136" s="246"/>
      <c r="O136" s="246"/>
      <c r="P136" s="246"/>
      <c r="Q136" s="246"/>
      <c r="R136" s="246"/>
      <c r="S136" s="246"/>
      <c r="T136" s="247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8" t="s">
        <v>118</v>
      </c>
      <c r="AU136" s="248" t="s">
        <v>80</v>
      </c>
      <c r="AV136" s="14" t="s">
        <v>116</v>
      </c>
      <c r="AW136" s="14" t="s">
        <v>30</v>
      </c>
      <c r="AX136" s="14" t="s">
        <v>78</v>
      </c>
      <c r="AY136" s="248" t="s">
        <v>110</v>
      </c>
    </row>
    <row r="137" s="2" customFormat="1" ht="16.5" customHeight="1">
      <c r="A137" s="38"/>
      <c r="B137" s="39"/>
      <c r="C137" s="249" t="s">
        <v>148</v>
      </c>
      <c r="D137" s="249" t="s">
        <v>149</v>
      </c>
      <c r="E137" s="250" t="s">
        <v>150</v>
      </c>
      <c r="F137" s="251" t="s">
        <v>151</v>
      </c>
      <c r="G137" s="252" t="s">
        <v>115</v>
      </c>
      <c r="H137" s="253">
        <v>290.69999999999999</v>
      </c>
      <c r="I137" s="254"/>
      <c r="J137" s="255">
        <f>ROUND(I137*H137,2)</f>
        <v>0</v>
      </c>
      <c r="K137" s="256"/>
      <c r="L137" s="257"/>
      <c r="M137" s="258" t="s">
        <v>1</v>
      </c>
      <c r="N137" s="259" t="s">
        <v>38</v>
      </c>
      <c r="O137" s="91"/>
      <c r="P137" s="222">
        <f>O137*H137</f>
        <v>0</v>
      </c>
      <c r="Q137" s="222">
        <v>0.222</v>
      </c>
      <c r="R137" s="222">
        <f>Q137*H137</f>
        <v>64.535399999999996</v>
      </c>
      <c r="S137" s="222">
        <v>0</v>
      </c>
      <c r="T137" s="223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4" t="s">
        <v>148</v>
      </c>
      <c r="AT137" s="224" t="s">
        <v>149</v>
      </c>
      <c r="AU137" s="224" t="s">
        <v>80</v>
      </c>
      <c r="AY137" s="17" t="s">
        <v>110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7" t="s">
        <v>78</v>
      </c>
      <c r="BK137" s="225">
        <f>ROUND(I137*H137,2)</f>
        <v>0</v>
      </c>
      <c r="BL137" s="17" t="s">
        <v>116</v>
      </c>
      <c r="BM137" s="224" t="s">
        <v>152</v>
      </c>
    </row>
    <row r="138" s="13" customFormat="1">
      <c r="A138" s="13"/>
      <c r="B138" s="226"/>
      <c r="C138" s="227"/>
      <c r="D138" s="228" t="s">
        <v>118</v>
      </c>
      <c r="E138" s="227"/>
      <c r="F138" s="230" t="s">
        <v>153</v>
      </c>
      <c r="G138" s="227"/>
      <c r="H138" s="231">
        <v>290.69999999999999</v>
      </c>
      <c r="I138" s="232"/>
      <c r="J138" s="227"/>
      <c r="K138" s="227"/>
      <c r="L138" s="233"/>
      <c r="M138" s="234"/>
      <c r="N138" s="235"/>
      <c r="O138" s="235"/>
      <c r="P138" s="235"/>
      <c r="Q138" s="235"/>
      <c r="R138" s="235"/>
      <c r="S138" s="235"/>
      <c r="T138" s="23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7" t="s">
        <v>118</v>
      </c>
      <c r="AU138" s="237" t="s">
        <v>80</v>
      </c>
      <c r="AV138" s="13" t="s">
        <v>80</v>
      </c>
      <c r="AW138" s="13" t="s">
        <v>4</v>
      </c>
      <c r="AX138" s="13" t="s">
        <v>78</v>
      </c>
      <c r="AY138" s="237" t="s">
        <v>110</v>
      </c>
    </row>
    <row r="139" s="2" customFormat="1" ht="16.5" customHeight="1">
      <c r="A139" s="38"/>
      <c r="B139" s="39"/>
      <c r="C139" s="249" t="s">
        <v>154</v>
      </c>
      <c r="D139" s="249" t="s">
        <v>149</v>
      </c>
      <c r="E139" s="250" t="s">
        <v>155</v>
      </c>
      <c r="F139" s="251" t="s">
        <v>156</v>
      </c>
      <c r="G139" s="252" t="s">
        <v>115</v>
      </c>
      <c r="H139" s="253">
        <v>76.5</v>
      </c>
      <c r="I139" s="254"/>
      <c r="J139" s="255">
        <f>ROUND(I139*H139,2)</f>
        <v>0</v>
      </c>
      <c r="K139" s="256"/>
      <c r="L139" s="257"/>
      <c r="M139" s="258" t="s">
        <v>1</v>
      </c>
      <c r="N139" s="259" t="s">
        <v>38</v>
      </c>
      <c r="O139" s="91"/>
      <c r="P139" s="222">
        <f>O139*H139</f>
        <v>0</v>
      </c>
      <c r="Q139" s="222">
        <v>0.222</v>
      </c>
      <c r="R139" s="222">
        <f>Q139*H139</f>
        <v>16.983000000000001</v>
      </c>
      <c r="S139" s="222">
        <v>0</v>
      </c>
      <c r="T139" s="223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4" t="s">
        <v>148</v>
      </c>
      <c r="AT139" s="224" t="s">
        <v>149</v>
      </c>
      <c r="AU139" s="224" t="s">
        <v>80</v>
      </c>
      <c r="AY139" s="17" t="s">
        <v>110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7" t="s">
        <v>78</v>
      </c>
      <c r="BK139" s="225">
        <f>ROUND(I139*H139,2)</f>
        <v>0</v>
      </c>
      <c r="BL139" s="17" t="s">
        <v>116</v>
      </c>
      <c r="BM139" s="224" t="s">
        <v>157</v>
      </c>
    </row>
    <row r="140" s="13" customFormat="1">
      <c r="A140" s="13"/>
      <c r="B140" s="226"/>
      <c r="C140" s="227"/>
      <c r="D140" s="228" t="s">
        <v>118</v>
      </c>
      <c r="E140" s="227"/>
      <c r="F140" s="230" t="s">
        <v>158</v>
      </c>
      <c r="G140" s="227"/>
      <c r="H140" s="231">
        <v>76.5</v>
      </c>
      <c r="I140" s="232"/>
      <c r="J140" s="227"/>
      <c r="K140" s="227"/>
      <c r="L140" s="233"/>
      <c r="M140" s="234"/>
      <c r="N140" s="235"/>
      <c r="O140" s="235"/>
      <c r="P140" s="235"/>
      <c r="Q140" s="235"/>
      <c r="R140" s="235"/>
      <c r="S140" s="235"/>
      <c r="T140" s="23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7" t="s">
        <v>118</v>
      </c>
      <c r="AU140" s="237" t="s">
        <v>80</v>
      </c>
      <c r="AV140" s="13" t="s">
        <v>80</v>
      </c>
      <c r="AW140" s="13" t="s">
        <v>4</v>
      </c>
      <c r="AX140" s="13" t="s">
        <v>78</v>
      </c>
      <c r="AY140" s="237" t="s">
        <v>110</v>
      </c>
    </row>
    <row r="141" s="2" customFormat="1" ht="24.15" customHeight="1">
      <c r="A141" s="38"/>
      <c r="B141" s="39"/>
      <c r="C141" s="212" t="s">
        <v>159</v>
      </c>
      <c r="D141" s="212" t="s">
        <v>112</v>
      </c>
      <c r="E141" s="213" t="s">
        <v>160</v>
      </c>
      <c r="F141" s="214" t="s">
        <v>161</v>
      </c>
      <c r="G141" s="215" t="s">
        <v>115</v>
      </c>
      <c r="H141" s="216">
        <v>74</v>
      </c>
      <c r="I141" s="217"/>
      <c r="J141" s="218">
        <f>ROUND(I141*H141,2)</f>
        <v>0</v>
      </c>
      <c r="K141" s="219"/>
      <c r="L141" s="44"/>
      <c r="M141" s="220" t="s">
        <v>1</v>
      </c>
      <c r="N141" s="221" t="s">
        <v>38</v>
      </c>
      <c r="O141" s="91"/>
      <c r="P141" s="222">
        <f>O141*H141</f>
        <v>0</v>
      </c>
      <c r="Q141" s="222">
        <v>0.16700000000000001</v>
      </c>
      <c r="R141" s="222">
        <f>Q141*H141</f>
        <v>12.358000000000001</v>
      </c>
      <c r="S141" s="222">
        <v>0</v>
      </c>
      <c r="T141" s="223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4" t="s">
        <v>116</v>
      </c>
      <c r="AT141" s="224" t="s">
        <v>112</v>
      </c>
      <c r="AU141" s="224" t="s">
        <v>80</v>
      </c>
      <c r="AY141" s="17" t="s">
        <v>110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7" t="s">
        <v>78</v>
      </c>
      <c r="BK141" s="225">
        <f>ROUND(I141*H141,2)</f>
        <v>0</v>
      </c>
      <c r="BL141" s="17" t="s">
        <v>116</v>
      </c>
      <c r="BM141" s="224" t="s">
        <v>162</v>
      </c>
    </row>
    <row r="142" s="13" customFormat="1">
      <c r="A142" s="13"/>
      <c r="B142" s="226"/>
      <c r="C142" s="227"/>
      <c r="D142" s="228" t="s">
        <v>118</v>
      </c>
      <c r="E142" s="229" t="s">
        <v>1</v>
      </c>
      <c r="F142" s="230" t="s">
        <v>163</v>
      </c>
      <c r="G142" s="227"/>
      <c r="H142" s="231">
        <v>74</v>
      </c>
      <c r="I142" s="232"/>
      <c r="J142" s="227"/>
      <c r="K142" s="227"/>
      <c r="L142" s="233"/>
      <c r="M142" s="234"/>
      <c r="N142" s="235"/>
      <c r="O142" s="235"/>
      <c r="P142" s="235"/>
      <c r="Q142" s="235"/>
      <c r="R142" s="235"/>
      <c r="S142" s="235"/>
      <c r="T142" s="23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7" t="s">
        <v>118</v>
      </c>
      <c r="AU142" s="237" t="s">
        <v>80</v>
      </c>
      <c r="AV142" s="13" t="s">
        <v>80</v>
      </c>
      <c r="AW142" s="13" t="s">
        <v>30</v>
      </c>
      <c r="AX142" s="13" t="s">
        <v>78</v>
      </c>
      <c r="AY142" s="237" t="s">
        <v>110</v>
      </c>
    </row>
    <row r="143" s="2" customFormat="1" ht="16.5" customHeight="1">
      <c r="A143" s="38"/>
      <c r="B143" s="39"/>
      <c r="C143" s="249" t="s">
        <v>164</v>
      </c>
      <c r="D143" s="249" t="s">
        <v>149</v>
      </c>
      <c r="E143" s="250" t="s">
        <v>165</v>
      </c>
      <c r="F143" s="251" t="s">
        <v>166</v>
      </c>
      <c r="G143" s="252" t="s">
        <v>115</v>
      </c>
      <c r="H143" s="253">
        <v>75.480000000000004</v>
      </c>
      <c r="I143" s="254"/>
      <c r="J143" s="255">
        <f>ROUND(I143*H143,2)</f>
        <v>0</v>
      </c>
      <c r="K143" s="256"/>
      <c r="L143" s="257"/>
      <c r="M143" s="258" t="s">
        <v>1</v>
      </c>
      <c r="N143" s="259" t="s">
        <v>38</v>
      </c>
      <c r="O143" s="91"/>
      <c r="P143" s="222">
        <f>O143*H143</f>
        <v>0</v>
      </c>
      <c r="Q143" s="222">
        <v>0.11799999999999999</v>
      </c>
      <c r="R143" s="222">
        <f>Q143*H143</f>
        <v>8.9066399999999994</v>
      </c>
      <c r="S143" s="222">
        <v>0</v>
      </c>
      <c r="T143" s="223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4" t="s">
        <v>148</v>
      </c>
      <c r="AT143" s="224" t="s">
        <v>149</v>
      </c>
      <c r="AU143" s="224" t="s">
        <v>80</v>
      </c>
      <c r="AY143" s="17" t="s">
        <v>110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7" t="s">
        <v>78</v>
      </c>
      <c r="BK143" s="225">
        <f>ROUND(I143*H143,2)</f>
        <v>0</v>
      </c>
      <c r="BL143" s="17" t="s">
        <v>116</v>
      </c>
      <c r="BM143" s="224" t="s">
        <v>167</v>
      </c>
    </row>
    <row r="144" s="13" customFormat="1">
      <c r="A144" s="13"/>
      <c r="B144" s="226"/>
      <c r="C144" s="227"/>
      <c r="D144" s="228" t="s">
        <v>118</v>
      </c>
      <c r="E144" s="227"/>
      <c r="F144" s="230" t="s">
        <v>168</v>
      </c>
      <c r="G144" s="227"/>
      <c r="H144" s="231">
        <v>75.480000000000004</v>
      </c>
      <c r="I144" s="232"/>
      <c r="J144" s="227"/>
      <c r="K144" s="227"/>
      <c r="L144" s="233"/>
      <c r="M144" s="234"/>
      <c r="N144" s="235"/>
      <c r="O144" s="235"/>
      <c r="P144" s="235"/>
      <c r="Q144" s="235"/>
      <c r="R144" s="235"/>
      <c r="S144" s="235"/>
      <c r="T144" s="23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7" t="s">
        <v>118</v>
      </c>
      <c r="AU144" s="237" t="s">
        <v>80</v>
      </c>
      <c r="AV144" s="13" t="s">
        <v>80</v>
      </c>
      <c r="AW144" s="13" t="s">
        <v>4</v>
      </c>
      <c r="AX144" s="13" t="s">
        <v>78</v>
      </c>
      <c r="AY144" s="237" t="s">
        <v>110</v>
      </c>
    </row>
    <row r="145" s="12" customFormat="1" ht="22.8" customHeight="1">
      <c r="A145" s="12"/>
      <c r="B145" s="196"/>
      <c r="C145" s="197"/>
      <c r="D145" s="198" t="s">
        <v>72</v>
      </c>
      <c r="E145" s="210" t="s">
        <v>148</v>
      </c>
      <c r="F145" s="210" t="s">
        <v>169</v>
      </c>
      <c r="G145" s="197"/>
      <c r="H145" s="197"/>
      <c r="I145" s="200"/>
      <c r="J145" s="211">
        <f>BK145</f>
        <v>0</v>
      </c>
      <c r="K145" s="197"/>
      <c r="L145" s="202"/>
      <c r="M145" s="203"/>
      <c r="N145" s="204"/>
      <c r="O145" s="204"/>
      <c r="P145" s="205">
        <f>P146</f>
        <v>0</v>
      </c>
      <c r="Q145" s="204"/>
      <c r="R145" s="205">
        <f>R146</f>
        <v>2.4886400000000002</v>
      </c>
      <c r="S145" s="204"/>
      <c r="T145" s="206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7" t="s">
        <v>78</v>
      </c>
      <c r="AT145" s="208" t="s">
        <v>72</v>
      </c>
      <c r="AU145" s="208" t="s">
        <v>78</v>
      </c>
      <c r="AY145" s="207" t="s">
        <v>110</v>
      </c>
      <c r="BK145" s="209">
        <f>BK146</f>
        <v>0</v>
      </c>
    </row>
    <row r="146" s="2" customFormat="1" ht="33" customHeight="1">
      <c r="A146" s="38"/>
      <c r="B146" s="39"/>
      <c r="C146" s="212" t="s">
        <v>8</v>
      </c>
      <c r="D146" s="212" t="s">
        <v>112</v>
      </c>
      <c r="E146" s="213" t="s">
        <v>170</v>
      </c>
      <c r="F146" s="214" t="s">
        <v>171</v>
      </c>
      <c r="G146" s="215" t="s">
        <v>172</v>
      </c>
      <c r="H146" s="216">
        <v>8</v>
      </c>
      <c r="I146" s="217"/>
      <c r="J146" s="218">
        <f>ROUND(I146*H146,2)</f>
        <v>0</v>
      </c>
      <c r="K146" s="219"/>
      <c r="L146" s="44"/>
      <c r="M146" s="220" t="s">
        <v>1</v>
      </c>
      <c r="N146" s="221" t="s">
        <v>38</v>
      </c>
      <c r="O146" s="91"/>
      <c r="P146" s="222">
        <f>O146*H146</f>
        <v>0</v>
      </c>
      <c r="Q146" s="222">
        <v>0.31108000000000002</v>
      </c>
      <c r="R146" s="222">
        <f>Q146*H146</f>
        <v>2.4886400000000002</v>
      </c>
      <c r="S146" s="222">
        <v>0</v>
      </c>
      <c r="T146" s="223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4" t="s">
        <v>116</v>
      </c>
      <c r="AT146" s="224" t="s">
        <v>112</v>
      </c>
      <c r="AU146" s="224" t="s">
        <v>80</v>
      </c>
      <c r="AY146" s="17" t="s">
        <v>110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7" t="s">
        <v>78</v>
      </c>
      <c r="BK146" s="225">
        <f>ROUND(I146*H146,2)</f>
        <v>0</v>
      </c>
      <c r="BL146" s="17" t="s">
        <v>116</v>
      </c>
      <c r="BM146" s="224" t="s">
        <v>173</v>
      </c>
    </row>
    <row r="147" s="12" customFormat="1" ht="22.8" customHeight="1">
      <c r="A147" s="12"/>
      <c r="B147" s="196"/>
      <c r="C147" s="197"/>
      <c r="D147" s="198" t="s">
        <v>72</v>
      </c>
      <c r="E147" s="210" t="s">
        <v>154</v>
      </c>
      <c r="F147" s="210" t="s">
        <v>174</v>
      </c>
      <c r="G147" s="197"/>
      <c r="H147" s="197"/>
      <c r="I147" s="200"/>
      <c r="J147" s="211">
        <f>BK147</f>
        <v>0</v>
      </c>
      <c r="K147" s="197"/>
      <c r="L147" s="202"/>
      <c r="M147" s="203"/>
      <c r="N147" s="204"/>
      <c r="O147" s="204"/>
      <c r="P147" s="205">
        <f>SUM(P148:P167)</f>
        <v>0</v>
      </c>
      <c r="Q147" s="204"/>
      <c r="R147" s="205">
        <f>SUM(R148:R167)</f>
        <v>47.223780000000005</v>
      </c>
      <c r="S147" s="204"/>
      <c r="T147" s="206">
        <f>SUM(T148:T167)</f>
        <v>4.8230000000000004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07" t="s">
        <v>78</v>
      </c>
      <c r="AT147" s="208" t="s">
        <v>72</v>
      </c>
      <c r="AU147" s="208" t="s">
        <v>78</v>
      </c>
      <c r="AY147" s="207" t="s">
        <v>110</v>
      </c>
      <c r="BK147" s="209">
        <f>SUM(BK148:BK167)</f>
        <v>0</v>
      </c>
    </row>
    <row r="148" s="2" customFormat="1" ht="24.15" customHeight="1">
      <c r="A148" s="38"/>
      <c r="B148" s="39"/>
      <c r="C148" s="212" t="s">
        <v>175</v>
      </c>
      <c r="D148" s="212" t="s">
        <v>112</v>
      </c>
      <c r="E148" s="213" t="s">
        <v>176</v>
      </c>
      <c r="F148" s="214" t="s">
        <v>177</v>
      </c>
      <c r="G148" s="215" t="s">
        <v>172</v>
      </c>
      <c r="H148" s="216">
        <v>4</v>
      </c>
      <c r="I148" s="217"/>
      <c r="J148" s="218">
        <f>ROUND(I148*H148,2)</f>
        <v>0</v>
      </c>
      <c r="K148" s="219"/>
      <c r="L148" s="44"/>
      <c r="M148" s="220" t="s">
        <v>1</v>
      </c>
      <c r="N148" s="221" t="s">
        <v>38</v>
      </c>
      <c r="O148" s="91"/>
      <c r="P148" s="222">
        <f>O148*H148</f>
        <v>0</v>
      </c>
      <c r="Q148" s="222">
        <v>0.00069999999999999999</v>
      </c>
      <c r="R148" s="222">
        <f>Q148*H148</f>
        <v>0.0028</v>
      </c>
      <c r="S148" s="222">
        <v>0</v>
      </c>
      <c r="T148" s="223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4" t="s">
        <v>116</v>
      </c>
      <c r="AT148" s="224" t="s">
        <v>112</v>
      </c>
      <c r="AU148" s="224" t="s">
        <v>80</v>
      </c>
      <c r="AY148" s="17" t="s">
        <v>110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7" t="s">
        <v>78</v>
      </c>
      <c r="BK148" s="225">
        <f>ROUND(I148*H148,2)</f>
        <v>0</v>
      </c>
      <c r="BL148" s="17" t="s">
        <v>116</v>
      </c>
      <c r="BM148" s="224" t="s">
        <v>178</v>
      </c>
    </row>
    <row r="149" s="2" customFormat="1" ht="24.15" customHeight="1">
      <c r="A149" s="38"/>
      <c r="B149" s="39"/>
      <c r="C149" s="212" t="s">
        <v>179</v>
      </c>
      <c r="D149" s="212" t="s">
        <v>112</v>
      </c>
      <c r="E149" s="213" t="s">
        <v>180</v>
      </c>
      <c r="F149" s="214" t="s">
        <v>181</v>
      </c>
      <c r="G149" s="215" t="s">
        <v>172</v>
      </c>
      <c r="H149" s="216">
        <v>2</v>
      </c>
      <c r="I149" s="217"/>
      <c r="J149" s="218">
        <f>ROUND(I149*H149,2)</f>
        <v>0</v>
      </c>
      <c r="K149" s="219"/>
      <c r="L149" s="44"/>
      <c r="M149" s="220" t="s">
        <v>1</v>
      </c>
      <c r="N149" s="221" t="s">
        <v>38</v>
      </c>
      <c r="O149" s="91"/>
      <c r="P149" s="222">
        <f>O149*H149</f>
        <v>0</v>
      </c>
      <c r="Q149" s="222">
        <v>0.11241</v>
      </c>
      <c r="R149" s="222">
        <f>Q149*H149</f>
        <v>0.22481999999999999</v>
      </c>
      <c r="S149" s="222">
        <v>0</v>
      </c>
      <c r="T149" s="223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4" t="s">
        <v>116</v>
      </c>
      <c r="AT149" s="224" t="s">
        <v>112</v>
      </c>
      <c r="AU149" s="224" t="s">
        <v>80</v>
      </c>
      <c r="AY149" s="17" t="s">
        <v>110</v>
      </c>
      <c r="BE149" s="225">
        <f>IF(N149="základní",J149,0)</f>
        <v>0</v>
      </c>
      <c r="BF149" s="225">
        <f>IF(N149="snížená",J149,0)</f>
        <v>0</v>
      </c>
      <c r="BG149" s="225">
        <f>IF(N149="zákl. přenesená",J149,0)</f>
        <v>0</v>
      </c>
      <c r="BH149" s="225">
        <f>IF(N149="sníž. přenesená",J149,0)</f>
        <v>0</v>
      </c>
      <c r="BI149" s="225">
        <f>IF(N149="nulová",J149,0)</f>
        <v>0</v>
      </c>
      <c r="BJ149" s="17" t="s">
        <v>78</v>
      </c>
      <c r="BK149" s="225">
        <f>ROUND(I149*H149,2)</f>
        <v>0</v>
      </c>
      <c r="BL149" s="17" t="s">
        <v>116</v>
      </c>
      <c r="BM149" s="224" t="s">
        <v>182</v>
      </c>
    </row>
    <row r="150" s="2" customFormat="1" ht="21.75" customHeight="1">
      <c r="A150" s="38"/>
      <c r="B150" s="39"/>
      <c r="C150" s="249" t="s">
        <v>183</v>
      </c>
      <c r="D150" s="249" t="s">
        <v>149</v>
      </c>
      <c r="E150" s="250" t="s">
        <v>184</v>
      </c>
      <c r="F150" s="251" t="s">
        <v>185</v>
      </c>
      <c r="G150" s="252" t="s">
        <v>172</v>
      </c>
      <c r="H150" s="253">
        <v>2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38</v>
      </c>
      <c r="O150" s="91"/>
      <c r="P150" s="222">
        <f>O150*H150</f>
        <v>0</v>
      </c>
      <c r="Q150" s="222">
        <v>0.0061000000000000004</v>
      </c>
      <c r="R150" s="222">
        <f>Q150*H150</f>
        <v>0.012200000000000001</v>
      </c>
      <c r="S150" s="222">
        <v>0</v>
      </c>
      <c r="T150" s="223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4" t="s">
        <v>148</v>
      </c>
      <c r="AT150" s="224" t="s">
        <v>149</v>
      </c>
      <c r="AU150" s="224" t="s">
        <v>80</v>
      </c>
      <c r="AY150" s="17" t="s">
        <v>110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7" t="s">
        <v>78</v>
      </c>
      <c r="BK150" s="225">
        <f>ROUND(I150*H150,2)</f>
        <v>0</v>
      </c>
      <c r="BL150" s="17" t="s">
        <v>116</v>
      </c>
      <c r="BM150" s="224" t="s">
        <v>186</v>
      </c>
    </row>
    <row r="151" s="2" customFormat="1" ht="24.15" customHeight="1">
      <c r="A151" s="38"/>
      <c r="B151" s="39"/>
      <c r="C151" s="212" t="s">
        <v>187</v>
      </c>
      <c r="D151" s="212" t="s">
        <v>112</v>
      </c>
      <c r="E151" s="213" t="s">
        <v>188</v>
      </c>
      <c r="F151" s="214" t="s">
        <v>189</v>
      </c>
      <c r="G151" s="215" t="s">
        <v>190</v>
      </c>
      <c r="H151" s="216">
        <v>148</v>
      </c>
      <c r="I151" s="217"/>
      <c r="J151" s="218">
        <f>ROUND(I151*H151,2)</f>
        <v>0</v>
      </c>
      <c r="K151" s="219"/>
      <c r="L151" s="44"/>
      <c r="M151" s="220" t="s">
        <v>1</v>
      </c>
      <c r="N151" s="221" t="s">
        <v>38</v>
      </c>
      <c r="O151" s="91"/>
      <c r="P151" s="222">
        <f>O151*H151</f>
        <v>0</v>
      </c>
      <c r="Q151" s="222">
        <v>0.10988000000000001</v>
      </c>
      <c r="R151" s="222">
        <f>Q151*H151</f>
        <v>16.262240000000002</v>
      </c>
      <c r="S151" s="222">
        <v>0</v>
      </c>
      <c r="T151" s="223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4" t="s">
        <v>116</v>
      </c>
      <c r="AT151" s="224" t="s">
        <v>112</v>
      </c>
      <c r="AU151" s="224" t="s">
        <v>80</v>
      </c>
      <c r="AY151" s="17" t="s">
        <v>110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7" t="s">
        <v>78</v>
      </c>
      <c r="BK151" s="225">
        <f>ROUND(I151*H151,2)</f>
        <v>0</v>
      </c>
      <c r="BL151" s="17" t="s">
        <v>116</v>
      </c>
      <c r="BM151" s="224" t="s">
        <v>191</v>
      </c>
    </row>
    <row r="152" s="13" customFormat="1">
      <c r="A152" s="13"/>
      <c r="B152" s="226"/>
      <c r="C152" s="227"/>
      <c r="D152" s="228" t="s">
        <v>118</v>
      </c>
      <c r="E152" s="229" t="s">
        <v>1</v>
      </c>
      <c r="F152" s="230" t="s">
        <v>192</v>
      </c>
      <c r="G152" s="227"/>
      <c r="H152" s="231">
        <v>148</v>
      </c>
      <c r="I152" s="232"/>
      <c r="J152" s="227"/>
      <c r="K152" s="227"/>
      <c r="L152" s="233"/>
      <c r="M152" s="234"/>
      <c r="N152" s="235"/>
      <c r="O152" s="235"/>
      <c r="P152" s="235"/>
      <c r="Q152" s="235"/>
      <c r="R152" s="235"/>
      <c r="S152" s="235"/>
      <c r="T152" s="23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7" t="s">
        <v>118</v>
      </c>
      <c r="AU152" s="237" t="s">
        <v>80</v>
      </c>
      <c r="AV152" s="13" t="s">
        <v>80</v>
      </c>
      <c r="AW152" s="13" t="s">
        <v>30</v>
      </c>
      <c r="AX152" s="13" t="s">
        <v>78</v>
      </c>
      <c r="AY152" s="237" t="s">
        <v>110</v>
      </c>
    </row>
    <row r="153" s="2" customFormat="1" ht="16.5" customHeight="1">
      <c r="A153" s="38"/>
      <c r="B153" s="39"/>
      <c r="C153" s="249" t="s">
        <v>193</v>
      </c>
      <c r="D153" s="249" t="s">
        <v>149</v>
      </c>
      <c r="E153" s="250" t="s">
        <v>194</v>
      </c>
      <c r="F153" s="251" t="s">
        <v>195</v>
      </c>
      <c r="G153" s="252" t="s">
        <v>115</v>
      </c>
      <c r="H153" s="253">
        <v>25.16</v>
      </c>
      <c r="I153" s="254"/>
      <c r="J153" s="255">
        <f>ROUND(I153*H153,2)</f>
        <v>0</v>
      </c>
      <c r="K153" s="256"/>
      <c r="L153" s="257"/>
      <c r="M153" s="258" t="s">
        <v>1</v>
      </c>
      <c r="N153" s="259" t="s">
        <v>38</v>
      </c>
      <c r="O153" s="91"/>
      <c r="P153" s="222">
        <f>O153*H153</f>
        <v>0</v>
      </c>
      <c r="Q153" s="222">
        <v>0.41699999999999998</v>
      </c>
      <c r="R153" s="222">
        <f>Q153*H153</f>
        <v>10.491719999999999</v>
      </c>
      <c r="S153" s="222">
        <v>0</v>
      </c>
      <c r="T153" s="223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4" t="s">
        <v>148</v>
      </c>
      <c r="AT153" s="224" t="s">
        <v>149</v>
      </c>
      <c r="AU153" s="224" t="s">
        <v>80</v>
      </c>
      <c r="AY153" s="17" t="s">
        <v>110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7" t="s">
        <v>78</v>
      </c>
      <c r="BK153" s="225">
        <f>ROUND(I153*H153,2)</f>
        <v>0</v>
      </c>
      <c r="BL153" s="17" t="s">
        <v>116</v>
      </c>
      <c r="BM153" s="224" t="s">
        <v>196</v>
      </c>
    </row>
    <row r="154" s="13" customFormat="1">
      <c r="A154" s="13"/>
      <c r="B154" s="226"/>
      <c r="C154" s="227"/>
      <c r="D154" s="228" t="s">
        <v>118</v>
      </c>
      <c r="E154" s="227"/>
      <c r="F154" s="230" t="s">
        <v>197</v>
      </c>
      <c r="G154" s="227"/>
      <c r="H154" s="231">
        <v>25.16</v>
      </c>
      <c r="I154" s="232"/>
      <c r="J154" s="227"/>
      <c r="K154" s="227"/>
      <c r="L154" s="233"/>
      <c r="M154" s="234"/>
      <c r="N154" s="235"/>
      <c r="O154" s="235"/>
      <c r="P154" s="235"/>
      <c r="Q154" s="235"/>
      <c r="R154" s="235"/>
      <c r="S154" s="235"/>
      <c r="T154" s="23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7" t="s">
        <v>118</v>
      </c>
      <c r="AU154" s="237" t="s">
        <v>80</v>
      </c>
      <c r="AV154" s="13" t="s">
        <v>80</v>
      </c>
      <c r="AW154" s="13" t="s">
        <v>4</v>
      </c>
      <c r="AX154" s="13" t="s">
        <v>78</v>
      </c>
      <c r="AY154" s="237" t="s">
        <v>110</v>
      </c>
    </row>
    <row r="155" s="2" customFormat="1" ht="24.15" customHeight="1">
      <c r="A155" s="38"/>
      <c r="B155" s="39"/>
      <c r="C155" s="212" t="s">
        <v>198</v>
      </c>
      <c r="D155" s="212" t="s">
        <v>112</v>
      </c>
      <c r="E155" s="213" t="s">
        <v>199</v>
      </c>
      <c r="F155" s="214" t="s">
        <v>200</v>
      </c>
      <c r="G155" s="215" t="s">
        <v>190</v>
      </c>
      <c r="H155" s="216">
        <v>125</v>
      </c>
      <c r="I155" s="217"/>
      <c r="J155" s="218">
        <f>ROUND(I155*H155,2)</f>
        <v>0</v>
      </c>
      <c r="K155" s="219"/>
      <c r="L155" s="44"/>
      <c r="M155" s="220" t="s">
        <v>1</v>
      </c>
      <c r="N155" s="221" t="s">
        <v>38</v>
      </c>
      <c r="O155" s="91"/>
      <c r="P155" s="222">
        <f>O155*H155</f>
        <v>0</v>
      </c>
      <c r="Q155" s="222">
        <v>0.071900000000000006</v>
      </c>
      <c r="R155" s="222">
        <f>Q155*H155</f>
        <v>8.9875000000000007</v>
      </c>
      <c r="S155" s="222">
        <v>0</v>
      </c>
      <c r="T155" s="223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4" t="s">
        <v>116</v>
      </c>
      <c r="AT155" s="224" t="s">
        <v>112</v>
      </c>
      <c r="AU155" s="224" t="s">
        <v>80</v>
      </c>
      <c r="AY155" s="17" t="s">
        <v>110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7" t="s">
        <v>78</v>
      </c>
      <c r="BK155" s="225">
        <f>ROUND(I155*H155,2)</f>
        <v>0</v>
      </c>
      <c r="BL155" s="17" t="s">
        <v>116</v>
      </c>
      <c r="BM155" s="224" t="s">
        <v>201</v>
      </c>
    </row>
    <row r="156" s="13" customFormat="1">
      <c r="A156" s="13"/>
      <c r="B156" s="226"/>
      <c r="C156" s="227"/>
      <c r="D156" s="228" t="s">
        <v>118</v>
      </c>
      <c r="E156" s="229" t="s">
        <v>1</v>
      </c>
      <c r="F156" s="230" t="s">
        <v>202</v>
      </c>
      <c r="G156" s="227"/>
      <c r="H156" s="231">
        <v>125</v>
      </c>
      <c r="I156" s="232"/>
      <c r="J156" s="227"/>
      <c r="K156" s="227"/>
      <c r="L156" s="233"/>
      <c r="M156" s="234"/>
      <c r="N156" s="235"/>
      <c r="O156" s="235"/>
      <c r="P156" s="235"/>
      <c r="Q156" s="235"/>
      <c r="R156" s="235"/>
      <c r="S156" s="235"/>
      <c r="T156" s="23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7" t="s">
        <v>118</v>
      </c>
      <c r="AU156" s="237" t="s">
        <v>80</v>
      </c>
      <c r="AV156" s="13" t="s">
        <v>80</v>
      </c>
      <c r="AW156" s="13" t="s">
        <v>30</v>
      </c>
      <c r="AX156" s="13" t="s">
        <v>78</v>
      </c>
      <c r="AY156" s="237" t="s">
        <v>110</v>
      </c>
    </row>
    <row r="157" s="15" customFormat="1">
      <c r="A157" s="15"/>
      <c r="B157" s="260"/>
      <c r="C157" s="261"/>
      <c r="D157" s="228" t="s">
        <v>118</v>
      </c>
      <c r="E157" s="262" t="s">
        <v>1</v>
      </c>
      <c r="F157" s="263" t="s">
        <v>203</v>
      </c>
      <c r="G157" s="261"/>
      <c r="H157" s="262" t="s">
        <v>1</v>
      </c>
      <c r="I157" s="264"/>
      <c r="J157" s="261"/>
      <c r="K157" s="261"/>
      <c r="L157" s="265"/>
      <c r="M157" s="266"/>
      <c r="N157" s="267"/>
      <c r="O157" s="267"/>
      <c r="P157" s="267"/>
      <c r="Q157" s="267"/>
      <c r="R157" s="267"/>
      <c r="S157" s="267"/>
      <c r="T157" s="268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69" t="s">
        <v>118</v>
      </c>
      <c r="AU157" s="269" t="s">
        <v>80</v>
      </c>
      <c r="AV157" s="15" t="s">
        <v>78</v>
      </c>
      <c r="AW157" s="15" t="s">
        <v>30</v>
      </c>
      <c r="AX157" s="15" t="s">
        <v>73</v>
      </c>
      <c r="AY157" s="269" t="s">
        <v>110</v>
      </c>
    </row>
    <row r="158" s="2" customFormat="1" ht="24.15" customHeight="1">
      <c r="A158" s="38"/>
      <c r="B158" s="39"/>
      <c r="C158" s="212" t="s">
        <v>204</v>
      </c>
      <c r="D158" s="212" t="s">
        <v>112</v>
      </c>
      <c r="E158" s="213" t="s">
        <v>205</v>
      </c>
      <c r="F158" s="214" t="s">
        <v>206</v>
      </c>
      <c r="G158" s="215" t="s">
        <v>190</v>
      </c>
      <c r="H158" s="216">
        <v>125</v>
      </c>
      <c r="I158" s="217"/>
      <c r="J158" s="218">
        <f>ROUND(I158*H158,2)</f>
        <v>0</v>
      </c>
      <c r="K158" s="219"/>
      <c r="L158" s="44"/>
      <c r="M158" s="220" t="s">
        <v>1</v>
      </c>
      <c r="N158" s="221" t="s">
        <v>38</v>
      </c>
      <c r="O158" s="91"/>
      <c r="P158" s="222">
        <f>O158*H158</f>
        <v>0</v>
      </c>
      <c r="Q158" s="222">
        <v>0.089779999999999999</v>
      </c>
      <c r="R158" s="222">
        <f>Q158*H158</f>
        <v>11.2225</v>
      </c>
      <c r="S158" s="222">
        <v>0</v>
      </c>
      <c r="T158" s="223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4" t="s">
        <v>116</v>
      </c>
      <c r="AT158" s="224" t="s">
        <v>112</v>
      </c>
      <c r="AU158" s="224" t="s">
        <v>80</v>
      </c>
      <c r="AY158" s="17" t="s">
        <v>110</v>
      </c>
      <c r="BE158" s="225">
        <f>IF(N158="základní",J158,0)</f>
        <v>0</v>
      </c>
      <c r="BF158" s="225">
        <f>IF(N158="snížená",J158,0)</f>
        <v>0</v>
      </c>
      <c r="BG158" s="225">
        <f>IF(N158="zákl. přenesená",J158,0)</f>
        <v>0</v>
      </c>
      <c r="BH158" s="225">
        <f>IF(N158="sníž. přenesená",J158,0)</f>
        <v>0</v>
      </c>
      <c r="BI158" s="225">
        <f>IF(N158="nulová",J158,0)</f>
        <v>0</v>
      </c>
      <c r="BJ158" s="17" t="s">
        <v>78</v>
      </c>
      <c r="BK158" s="225">
        <f>ROUND(I158*H158,2)</f>
        <v>0</v>
      </c>
      <c r="BL158" s="17" t="s">
        <v>116</v>
      </c>
      <c r="BM158" s="224" t="s">
        <v>207</v>
      </c>
    </row>
    <row r="159" s="13" customFormat="1">
      <c r="A159" s="13"/>
      <c r="B159" s="226"/>
      <c r="C159" s="227"/>
      <c r="D159" s="228" t="s">
        <v>118</v>
      </c>
      <c r="E159" s="229" t="s">
        <v>1</v>
      </c>
      <c r="F159" s="230" t="s">
        <v>202</v>
      </c>
      <c r="G159" s="227"/>
      <c r="H159" s="231">
        <v>125</v>
      </c>
      <c r="I159" s="232"/>
      <c r="J159" s="227"/>
      <c r="K159" s="227"/>
      <c r="L159" s="233"/>
      <c r="M159" s="234"/>
      <c r="N159" s="235"/>
      <c r="O159" s="235"/>
      <c r="P159" s="235"/>
      <c r="Q159" s="235"/>
      <c r="R159" s="235"/>
      <c r="S159" s="235"/>
      <c r="T159" s="23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7" t="s">
        <v>118</v>
      </c>
      <c r="AU159" s="237" t="s">
        <v>80</v>
      </c>
      <c r="AV159" s="13" t="s">
        <v>80</v>
      </c>
      <c r="AW159" s="13" t="s">
        <v>30</v>
      </c>
      <c r="AX159" s="13" t="s">
        <v>78</v>
      </c>
      <c r="AY159" s="237" t="s">
        <v>110</v>
      </c>
    </row>
    <row r="160" s="15" customFormat="1">
      <c r="A160" s="15"/>
      <c r="B160" s="260"/>
      <c r="C160" s="261"/>
      <c r="D160" s="228" t="s">
        <v>118</v>
      </c>
      <c r="E160" s="262" t="s">
        <v>1</v>
      </c>
      <c r="F160" s="263" t="s">
        <v>203</v>
      </c>
      <c r="G160" s="261"/>
      <c r="H160" s="262" t="s">
        <v>1</v>
      </c>
      <c r="I160" s="264"/>
      <c r="J160" s="261"/>
      <c r="K160" s="261"/>
      <c r="L160" s="265"/>
      <c r="M160" s="266"/>
      <c r="N160" s="267"/>
      <c r="O160" s="267"/>
      <c r="P160" s="267"/>
      <c r="Q160" s="267"/>
      <c r="R160" s="267"/>
      <c r="S160" s="267"/>
      <c r="T160" s="268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9" t="s">
        <v>118</v>
      </c>
      <c r="AU160" s="269" t="s">
        <v>80</v>
      </c>
      <c r="AV160" s="15" t="s">
        <v>78</v>
      </c>
      <c r="AW160" s="15" t="s">
        <v>30</v>
      </c>
      <c r="AX160" s="15" t="s">
        <v>73</v>
      </c>
      <c r="AY160" s="269" t="s">
        <v>110</v>
      </c>
    </row>
    <row r="161" s="2" customFormat="1" ht="24.15" customHeight="1">
      <c r="A161" s="38"/>
      <c r="B161" s="39"/>
      <c r="C161" s="212" t="s">
        <v>208</v>
      </c>
      <c r="D161" s="212" t="s">
        <v>112</v>
      </c>
      <c r="E161" s="213" t="s">
        <v>209</v>
      </c>
      <c r="F161" s="214" t="s">
        <v>210</v>
      </c>
      <c r="G161" s="215" t="s">
        <v>172</v>
      </c>
      <c r="H161" s="216">
        <v>1</v>
      </c>
      <c r="I161" s="217"/>
      <c r="J161" s="218">
        <f>ROUND(I161*H161,2)</f>
        <v>0</v>
      </c>
      <c r="K161" s="219"/>
      <c r="L161" s="44"/>
      <c r="M161" s="220" t="s">
        <v>1</v>
      </c>
      <c r="N161" s="221" t="s">
        <v>38</v>
      </c>
      <c r="O161" s="91"/>
      <c r="P161" s="222">
        <f>O161*H161</f>
        <v>0</v>
      </c>
      <c r="Q161" s="222">
        <v>0</v>
      </c>
      <c r="R161" s="222">
        <f>Q161*H161</f>
        <v>0</v>
      </c>
      <c r="S161" s="222">
        <v>0</v>
      </c>
      <c r="T161" s="223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4" t="s">
        <v>116</v>
      </c>
      <c r="AT161" s="224" t="s">
        <v>112</v>
      </c>
      <c r="AU161" s="224" t="s">
        <v>80</v>
      </c>
      <c r="AY161" s="17" t="s">
        <v>110</v>
      </c>
      <c r="BE161" s="225">
        <f>IF(N161="základní",J161,0)</f>
        <v>0</v>
      </c>
      <c r="BF161" s="225">
        <f>IF(N161="snížená",J161,0)</f>
        <v>0</v>
      </c>
      <c r="BG161" s="225">
        <f>IF(N161="zákl. přenesená",J161,0)</f>
        <v>0</v>
      </c>
      <c r="BH161" s="225">
        <f>IF(N161="sníž. přenesená",J161,0)</f>
        <v>0</v>
      </c>
      <c r="BI161" s="225">
        <f>IF(N161="nulová",J161,0)</f>
        <v>0</v>
      </c>
      <c r="BJ161" s="17" t="s">
        <v>78</v>
      </c>
      <c r="BK161" s="225">
        <f>ROUND(I161*H161,2)</f>
        <v>0</v>
      </c>
      <c r="BL161" s="17" t="s">
        <v>116</v>
      </c>
      <c r="BM161" s="224" t="s">
        <v>211</v>
      </c>
    </row>
    <row r="162" s="2" customFormat="1" ht="24.15" customHeight="1">
      <c r="A162" s="38"/>
      <c r="B162" s="39"/>
      <c r="C162" s="249" t="s">
        <v>7</v>
      </c>
      <c r="D162" s="249" t="s">
        <v>149</v>
      </c>
      <c r="E162" s="250" t="s">
        <v>212</v>
      </c>
      <c r="F162" s="251" t="s">
        <v>213</v>
      </c>
      <c r="G162" s="252" t="s">
        <v>172</v>
      </c>
      <c r="H162" s="253">
        <v>1</v>
      </c>
      <c r="I162" s="254"/>
      <c r="J162" s="255">
        <f>ROUND(I162*H162,2)</f>
        <v>0</v>
      </c>
      <c r="K162" s="256"/>
      <c r="L162" s="257"/>
      <c r="M162" s="258" t="s">
        <v>1</v>
      </c>
      <c r="N162" s="259" t="s">
        <v>38</v>
      </c>
      <c r="O162" s="91"/>
      <c r="P162" s="222">
        <f>O162*H162</f>
        <v>0</v>
      </c>
      <c r="Q162" s="222">
        <v>0.02</v>
      </c>
      <c r="R162" s="222">
        <f>Q162*H162</f>
        <v>0.02</v>
      </c>
      <c r="S162" s="222">
        <v>0</v>
      </c>
      <c r="T162" s="223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4" t="s">
        <v>148</v>
      </c>
      <c r="AT162" s="224" t="s">
        <v>149</v>
      </c>
      <c r="AU162" s="224" t="s">
        <v>80</v>
      </c>
      <c r="AY162" s="17" t="s">
        <v>110</v>
      </c>
      <c r="BE162" s="225">
        <f>IF(N162="základní",J162,0)</f>
        <v>0</v>
      </c>
      <c r="BF162" s="225">
        <f>IF(N162="snížená",J162,0)</f>
        <v>0</v>
      </c>
      <c r="BG162" s="225">
        <f>IF(N162="zákl. přenesená",J162,0)</f>
        <v>0</v>
      </c>
      <c r="BH162" s="225">
        <f>IF(N162="sníž. přenesená",J162,0)</f>
        <v>0</v>
      </c>
      <c r="BI162" s="225">
        <f>IF(N162="nulová",J162,0)</f>
        <v>0</v>
      </c>
      <c r="BJ162" s="17" t="s">
        <v>78</v>
      </c>
      <c r="BK162" s="225">
        <f>ROUND(I162*H162,2)</f>
        <v>0</v>
      </c>
      <c r="BL162" s="17" t="s">
        <v>116</v>
      </c>
      <c r="BM162" s="224" t="s">
        <v>214</v>
      </c>
    </row>
    <row r="163" s="2" customFormat="1" ht="24.15" customHeight="1">
      <c r="A163" s="38"/>
      <c r="B163" s="39"/>
      <c r="C163" s="212" t="s">
        <v>215</v>
      </c>
      <c r="D163" s="212" t="s">
        <v>112</v>
      </c>
      <c r="E163" s="213" t="s">
        <v>216</v>
      </c>
      <c r="F163" s="214" t="s">
        <v>217</v>
      </c>
      <c r="G163" s="215" t="s">
        <v>190</v>
      </c>
      <c r="H163" s="216">
        <v>1</v>
      </c>
      <c r="I163" s="217"/>
      <c r="J163" s="218">
        <f>ROUND(I163*H163,2)</f>
        <v>0</v>
      </c>
      <c r="K163" s="219"/>
      <c r="L163" s="44"/>
      <c r="M163" s="220" t="s">
        <v>1</v>
      </c>
      <c r="N163" s="221" t="s">
        <v>38</v>
      </c>
      <c r="O163" s="91"/>
      <c r="P163" s="222">
        <f>O163*H163</f>
        <v>0</v>
      </c>
      <c r="Q163" s="222">
        <v>0</v>
      </c>
      <c r="R163" s="222">
        <f>Q163*H163</f>
        <v>0</v>
      </c>
      <c r="S163" s="222">
        <v>0.035000000000000003</v>
      </c>
      <c r="T163" s="223">
        <f>S163*H163</f>
        <v>0.035000000000000003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4" t="s">
        <v>116</v>
      </c>
      <c r="AT163" s="224" t="s">
        <v>112</v>
      </c>
      <c r="AU163" s="224" t="s">
        <v>80</v>
      </c>
      <c r="AY163" s="17" t="s">
        <v>110</v>
      </c>
      <c r="BE163" s="225">
        <f>IF(N163="základní",J163,0)</f>
        <v>0</v>
      </c>
      <c r="BF163" s="225">
        <f>IF(N163="snížená",J163,0)</f>
        <v>0</v>
      </c>
      <c r="BG163" s="225">
        <f>IF(N163="zákl. přenesená",J163,0)</f>
        <v>0</v>
      </c>
      <c r="BH163" s="225">
        <f>IF(N163="sníž. přenesená",J163,0)</f>
        <v>0</v>
      </c>
      <c r="BI163" s="225">
        <f>IF(N163="nulová",J163,0)</f>
        <v>0</v>
      </c>
      <c r="BJ163" s="17" t="s">
        <v>78</v>
      </c>
      <c r="BK163" s="225">
        <f>ROUND(I163*H163,2)</f>
        <v>0</v>
      </c>
      <c r="BL163" s="17" t="s">
        <v>116</v>
      </c>
      <c r="BM163" s="224" t="s">
        <v>218</v>
      </c>
    </row>
    <row r="164" s="2" customFormat="1" ht="24.15" customHeight="1">
      <c r="A164" s="38"/>
      <c r="B164" s="39"/>
      <c r="C164" s="212" t="s">
        <v>219</v>
      </c>
      <c r="D164" s="212" t="s">
        <v>112</v>
      </c>
      <c r="E164" s="213" t="s">
        <v>220</v>
      </c>
      <c r="F164" s="214" t="s">
        <v>221</v>
      </c>
      <c r="G164" s="215" t="s">
        <v>172</v>
      </c>
      <c r="H164" s="216">
        <v>2</v>
      </c>
      <c r="I164" s="217"/>
      <c r="J164" s="218">
        <f>ROUND(I164*H164,2)</f>
        <v>0</v>
      </c>
      <c r="K164" s="219"/>
      <c r="L164" s="44"/>
      <c r="M164" s="220" t="s">
        <v>1</v>
      </c>
      <c r="N164" s="221" t="s">
        <v>38</v>
      </c>
      <c r="O164" s="91"/>
      <c r="P164" s="222">
        <f>O164*H164</f>
        <v>0</v>
      </c>
      <c r="Q164" s="222">
        <v>0</v>
      </c>
      <c r="R164" s="222">
        <f>Q164*H164</f>
        <v>0</v>
      </c>
      <c r="S164" s="222">
        <v>0.082000000000000003</v>
      </c>
      <c r="T164" s="223">
        <f>S164*H164</f>
        <v>0.16400000000000001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4" t="s">
        <v>116</v>
      </c>
      <c r="AT164" s="224" t="s">
        <v>112</v>
      </c>
      <c r="AU164" s="224" t="s">
        <v>80</v>
      </c>
      <c r="AY164" s="17" t="s">
        <v>110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17" t="s">
        <v>78</v>
      </c>
      <c r="BK164" s="225">
        <f>ROUND(I164*H164,2)</f>
        <v>0</v>
      </c>
      <c r="BL164" s="17" t="s">
        <v>116</v>
      </c>
      <c r="BM164" s="224" t="s">
        <v>222</v>
      </c>
    </row>
    <row r="165" s="2" customFormat="1" ht="24.15" customHeight="1">
      <c r="A165" s="38"/>
      <c r="B165" s="39"/>
      <c r="C165" s="212" t="s">
        <v>223</v>
      </c>
      <c r="D165" s="212" t="s">
        <v>112</v>
      </c>
      <c r="E165" s="213" t="s">
        <v>224</v>
      </c>
      <c r="F165" s="214" t="s">
        <v>225</v>
      </c>
      <c r="G165" s="215" t="s">
        <v>172</v>
      </c>
      <c r="H165" s="216">
        <v>4</v>
      </c>
      <c r="I165" s="217"/>
      <c r="J165" s="218">
        <f>ROUND(I165*H165,2)</f>
        <v>0</v>
      </c>
      <c r="K165" s="219"/>
      <c r="L165" s="44"/>
      <c r="M165" s="220" t="s">
        <v>1</v>
      </c>
      <c r="N165" s="221" t="s">
        <v>38</v>
      </c>
      <c r="O165" s="91"/>
      <c r="P165" s="222">
        <f>O165*H165</f>
        <v>0</v>
      </c>
      <c r="Q165" s="222">
        <v>0</v>
      </c>
      <c r="R165" s="222">
        <f>Q165*H165</f>
        <v>0</v>
      </c>
      <c r="S165" s="222">
        <v>0.0040000000000000001</v>
      </c>
      <c r="T165" s="223">
        <f>S165*H165</f>
        <v>0.016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4" t="s">
        <v>116</v>
      </c>
      <c r="AT165" s="224" t="s">
        <v>112</v>
      </c>
      <c r="AU165" s="224" t="s">
        <v>80</v>
      </c>
      <c r="AY165" s="17" t="s">
        <v>110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17" t="s">
        <v>78</v>
      </c>
      <c r="BK165" s="225">
        <f>ROUND(I165*H165,2)</f>
        <v>0</v>
      </c>
      <c r="BL165" s="17" t="s">
        <v>116</v>
      </c>
      <c r="BM165" s="224" t="s">
        <v>226</v>
      </c>
    </row>
    <row r="166" s="2" customFormat="1" ht="24.15" customHeight="1">
      <c r="A166" s="38"/>
      <c r="B166" s="39"/>
      <c r="C166" s="212" t="s">
        <v>227</v>
      </c>
      <c r="D166" s="212" t="s">
        <v>112</v>
      </c>
      <c r="E166" s="213" t="s">
        <v>228</v>
      </c>
      <c r="F166" s="214" t="s">
        <v>229</v>
      </c>
      <c r="G166" s="215" t="s">
        <v>172</v>
      </c>
      <c r="H166" s="216">
        <v>1</v>
      </c>
      <c r="I166" s="217"/>
      <c r="J166" s="218">
        <f>ROUND(I166*H166,2)</f>
        <v>0</v>
      </c>
      <c r="K166" s="219"/>
      <c r="L166" s="44"/>
      <c r="M166" s="220" t="s">
        <v>1</v>
      </c>
      <c r="N166" s="221" t="s">
        <v>38</v>
      </c>
      <c r="O166" s="91"/>
      <c r="P166" s="222">
        <f>O166*H166</f>
        <v>0</v>
      </c>
      <c r="Q166" s="222">
        <v>0</v>
      </c>
      <c r="R166" s="222">
        <f>Q166*H166</f>
        <v>0</v>
      </c>
      <c r="S166" s="222">
        <v>0.108</v>
      </c>
      <c r="T166" s="223">
        <f>S166*H166</f>
        <v>0.108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4" t="s">
        <v>116</v>
      </c>
      <c r="AT166" s="224" t="s">
        <v>112</v>
      </c>
      <c r="AU166" s="224" t="s">
        <v>80</v>
      </c>
      <c r="AY166" s="17" t="s">
        <v>110</v>
      </c>
      <c r="BE166" s="225">
        <f>IF(N166="základní",J166,0)</f>
        <v>0</v>
      </c>
      <c r="BF166" s="225">
        <f>IF(N166="snížená",J166,0)</f>
        <v>0</v>
      </c>
      <c r="BG166" s="225">
        <f>IF(N166="zákl. přenesená",J166,0)</f>
        <v>0</v>
      </c>
      <c r="BH166" s="225">
        <f>IF(N166="sníž. přenesená",J166,0)</f>
        <v>0</v>
      </c>
      <c r="BI166" s="225">
        <f>IF(N166="nulová",J166,0)</f>
        <v>0</v>
      </c>
      <c r="BJ166" s="17" t="s">
        <v>78</v>
      </c>
      <c r="BK166" s="225">
        <f>ROUND(I166*H166,2)</f>
        <v>0</v>
      </c>
      <c r="BL166" s="17" t="s">
        <v>116</v>
      </c>
      <c r="BM166" s="224" t="s">
        <v>230</v>
      </c>
    </row>
    <row r="167" s="2" customFormat="1" ht="24.15" customHeight="1">
      <c r="A167" s="38"/>
      <c r="B167" s="39"/>
      <c r="C167" s="212" t="s">
        <v>231</v>
      </c>
      <c r="D167" s="212" t="s">
        <v>112</v>
      </c>
      <c r="E167" s="213" t="s">
        <v>232</v>
      </c>
      <c r="F167" s="214" t="s">
        <v>233</v>
      </c>
      <c r="G167" s="215" t="s">
        <v>190</v>
      </c>
      <c r="H167" s="216">
        <v>5</v>
      </c>
      <c r="I167" s="217"/>
      <c r="J167" s="218">
        <f>ROUND(I167*H167,2)</f>
        <v>0</v>
      </c>
      <c r="K167" s="219"/>
      <c r="L167" s="44"/>
      <c r="M167" s="220" t="s">
        <v>1</v>
      </c>
      <c r="N167" s="221" t="s">
        <v>38</v>
      </c>
      <c r="O167" s="91"/>
      <c r="P167" s="222">
        <f>O167*H167</f>
        <v>0</v>
      </c>
      <c r="Q167" s="222">
        <v>0</v>
      </c>
      <c r="R167" s="222">
        <f>Q167*H167</f>
        <v>0</v>
      </c>
      <c r="S167" s="222">
        <v>0.90000000000000002</v>
      </c>
      <c r="T167" s="223">
        <f>S167*H167</f>
        <v>4.5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4" t="s">
        <v>116</v>
      </c>
      <c r="AT167" s="224" t="s">
        <v>112</v>
      </c>
      <c r="AU167" s="224" t="s">
        <v>80</v>
      </c>
      <c r="AY167" s="17" t="s">
        <v>110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17" t="s">
        <v>78</v>
      </c>
      <c r="BK167" s="225">
        <f>ROUND(I167*H167,2)</f>
        <v>0</v>
      </c>
      <c r="BL167" s="17" t="s">
        <v>116</v>
      </c>
      <c r="BM167" s="224" t="s">
        <v>234</v>
      </c>
    </row>
    <row r="168" s="12" customFormat="1" ht="22.8" customHeight="1">
      <c r="A168" s="12"/>
      <c r="B168" s="196"/>
      <c r="C168" s="197"/>
      <c r="D168" s="198" t="s">
        <v>72</v>
      </c>
      <c r="E168" s="210" t="s">
        <v>235</v>
      </c>
      <c r="F168" s="210" t="s">
        <v>236</v>
      </c>
      <c r="G168" s="197"/>
      <c r="H168" s="197"/>
      <c r="I168" s="200"/>
      <c r="J168" s="211">
        <f>BK168</f>
        <v>0</v>
      </c>
      <c r="K168" s="197"/>
      <c r="L168" s="202"/>
      <c r="M168" s="203"/>
      <c r="N168" s="204"/>
      <c r="O168" s="204"/>
      <c r="P168" s="205">
        <f>SUM(P169:P180)</f>
        <v>0</v>
      </c>
      <c r="Q168" s="204"/>
      <c r="R168" s="205">
        <f>SUM(R169:R180)</f>
        <v>0</v>
      </c>
      <c r="S168" s="204"/>
      <c r="T168" s="206">
        <f>SUM(T169:T180)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7" t="s">
        <v>78</v>
      </c>
      <c r="AT168" s="208" t="s">
        <v>72</v>
      </c>
      <c r="AU168" s="208" t="s">
        <v>78</v>
      </c>
      <c r="AY168" s="207" t="s">
        <v>110</v>
      </c>
      <c r="BK168" s="209">
        <f>SUM(BK169:BK180)</f>
        <v>0</v>
      </c>
    </row>
    <row r="169" s="2" customFormat="1" ht="21.75" customHeight="1">
      <c r="A169" s="38"/>
      <c r="B169" s="39"/>
      <c r="C169" s="212" t="s">
        <v>237</v>
      </c>
      <c r="D169" s="212" t="s">
        <v>112</v>
      </c>
      <c r="E169" s="213" t="s">
        <v>238</v>
      </c>
      <c r="F169" s="214" t="s">
        <v>239</v>
      </c>
      <c r="G169" s="215" t="s">
        <v>240</v>
      </c>
      <c r="H169" s="216">
        <v>71.400000000000006</v>
      </c>
      <c r="I169" s="217"/>
      <c r="J169" s="218">
        <f>ROUND(I169*H169,2)</f>
        <v>0</v>
      </c>
      <c r="K169" s="219"/>
      <c r="L169" s="44"/>
      <c r="M169" s="220" t="s">
        <v>1</v>
      </c>
      <c r="N169" s="221" t="s">
        <v>38</v>
      </c>
      <c r="O169" s="91"/>
      <c r="P169" s="222">
        <f>O169*H169</f>
        <v>0</v>
      </c>
      <c r="Q169" s="222">
        <v>0</v>
      </c>
      <c r="R169" s="222">
        <f>Q169*H169</f>
        <v>0</v>
      </c>
      <c r="S169" s="222">
        <v>0</v>
      </c>
      <c r="T169" s="223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4" t="s">
        <v>116</v>
      </c>
      <c r="AT169" s="224" t="s">
        <v>112</v>
      </c>
      <c r="AU169" s="224" t="s">
        <v>80</v>
      </c>
      <c r="AY169" s="17" t="s">
        <v>110</v>
      </c>
      <c r="BE169" s="225">
        <f>IF(N169="základní",J169,0)</f>
        <v>0</v>
      </c>
      <c r="BF169" s="225">
        <f>IF(N169="snížená",J169,0)</f>
        <v>0</v>
      </c>
      <c r="BG169" s="225">
        <f>IF(N169="zákl. přenesená",J169,0)</f>
        <v>0</v>
      </c>
      <c r="BH169" s="225">
        <f>IF(N169="sníž. přenesená",J169,0)</f>
        <v>0</v>
      </c>
      <c r="BI169" s="225">
        <f>IF(N169="nulová",J169,0)</f>
        <v>0</v>
      </c>
      <c r="BJ169" s="17" t="s">
        <v>78</v>
      </c>
      <c r="BK169" s="225">
        <f>ROUND(I169*H169,2)</f>
        <v>0</v>
      </c>
      <c r="BL169" s="17" t="s">
        <v>116</v>
      </c>
      <c r="BM169" s="224" t="s">
        <v>241</v>
      </c>
    </row>
    <row r="170" s="2" customFormat="1" ht="24.15" customHeight="1">
      <c r="A170" s="38"/>
      <c r="B170" s="39"/>
      <c r="C170" s="212" t="s">
        <v>242</v>
      </c>
      <c r="D170" s="212" t="s">
        <v>112</v>
      </c>
      <c r="E170" s="213" t="s">
        <v>243</v>
      </c>
      <c r="F170" s="214" t="s">
        <v>244</v>
      </c>
      <c r="G170" s="215" t="s">
        <v>240</v>
      </c>
      <c r="H170" s="216">
        <v>642.60000000000002</v>
      </c>
      <c r="I170" s="217"/>
      <c r="J170" s="218">
        <f>ROUND(I170*H170,2)</f>
        <v>0</v>
      </c>
      <c r="K170" s="219"/>
      <c r="L170" s="44"/>
      <c r="M170" s="220" t="s">
        <v>1</v>
      </c>
      <c r="N170" s="221" t="s">
        <v>38</v>
      </c>
      <c r="O170" s="91"/>
      <c r="P170" s="222">
        <f>O170*H170</f>
        <v>0</v>
      </c>
      <c r="Q170" s="222">
        <v>0</v>
      </c>
      <c r="R170" s="222">
        <f>Q170*H170</f>
        <v>0</v>
      </c>
      <c r="S170" s="222">
        <v>0</v>
      </c>
      <c r="T170" s="223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4" t="s">
        <v>116</v>
      </c>
      <c r="AT170" s="224" t="s">
        <v>112</v>
      </c>
      <c r="AU170" s="224" t="s">
        <v>80</v>
      </c>
      <c r="AY170" s="17" t="s">
        <v>110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7" t="s">
        <v>78</v>
      </c>
      <c r="BK170" s="225">
        <f>ROUND(I170*H170,2)</f>
        <v>0</v>
      </c>
      <c r="BL170" s="17" t="s">
        <v>116</v>
      </c>
      <c r="BM170" s="224" t="s">
        <v>245</v>
      </c>
    </row>
    <row r="171" s="13" customFormat="1">
      <c r="A171" s="13"/>
      <c r="B171" s="226"/>
      <c r="C171" s="227"/>
      <c r="D171" s="228" t="s">
        <v>118</v>
      </c>
      <c r="E171" s="227"/>
      <c r="F171" s="230" t="s">
        <v>246</v>
      </c>
      <c r="G171" s="227"/>
      <c r="H171" s="231">
        <v>642.60000000000002</v>
      </c>
      <c r="I171" s="232"/>
      <c r="J171" s="227"/>
      <c r="K171" s="227"/>
      <c r="L171" s="233"/>
      <c r="M171" s="234"/>
      <c r="N171" s="235"/>
      <c r="O171" s="235"/>
      <c r="P171" s="235"/>
      <c r="Q171" s="235"/>
      <c r="R171" s="235"/>
      <c r="S171" s="235"/>
      <c r="T171" s="23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7" t="s">
        <v>118</v>
      </c>
      <c r="AU171" s="237" t="s">
        <v>80</v>
      </c>
      <c r="AV171" s="13" t="s">
        <v>80</v>
      </c>
      <c r="AW171" s="13" t="s">
        <v>4</v>
      </c>
      <c r="AX171" s="13" t="s">
        <v>78</v>
      </c>
      <c r="AY171" s="237" t="s">
        <v>110</v>
      </c>
    </row>
    <row r="172" s="2" customFormat="1" ht="21.75" customHeight="1">
      <c r="A172" s="38"/>
      <c r="B172" s="39"/>
      <c r="C172" s="212" t="s">
        <v>247</v>
      </c>
      <c r="D172" s="212" t="s">
        <v>112</v>
      </c>
      <c r="E172" s="213" t="s">
        <v>248</v>
      </c>
      <c r="F172" s="214" t="s">
        <v>249</v>
      </c>
      <c r="G172" s="215" t="s">
        <v>240</v>
      </c>
      <c r="H172" s="216">
        <v>127.95</v>
      </c>
      <c r="I172" s="217"/>
      <c r="J172" s="218">
        <f>ROUND(I172*H172,2)</f>
        <v>0</v>
      </c>
      <c r="K172" s="219"/>
      <c r="L172" s="44"/>
      <c r="M172" s="220" t="s">
        <v>1</v>
      </c>
      <c r="N172" s="221" t="s">
        <v>38</v>
      </c>
      <c r="O172" s="91"/>
      <c r="P172" s="222">
        <f>O172*H172</f>
        <v>0</v>
      </c>
      <c r="Q172" s="222">
        <v>0</v>
      </c>
      <c r="R172" s="222">
        <f>Q172*H172</f>
        <v>0</v>
      </c>
      <c r="S172" s="222">
        <v>0</v>
      </c>
      <c r="T172" s="223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4" t="s">
        <v>116</v>
      </c>
      <c r="AT172" s="224" t="s">
        <v>112</v>
      </c>
      <c r="AU172" s="224" t="s">
        <v>80</v>
      </c>
      <c r="AY172" s="17" t="s">
        <v>110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17" t="s">
        <v>78</v>
      </c>
      <c r="BK172" s="225">
        <f>ROUND(I172*H172,2)</f>
        <v>0</v>
      </c>
      <c r="BL172" s="17" t="s">
        <v>116</v>
      </c>
      <c r="BM172" s="224" t="s">
        <v>250</v>
      </c>
    </row>
    <row r="173" s="13" customFormat="1">
      <c r="A173" s="13"/>
      <c r="B173" s="226"/>
      <c r="C173" s="227"/>
      <c r="D173" s="228" t="s">
        <v>118</v>
      </c>
      <c r="E173" s="229" t="s">
        <v>1</v>
      </c>
      <c r="F173" s="230" t="s">
        <v>251</v>
      </c>
      <c r="G173" s="227"/>
      <c r="H173" s="231">
        <v>127.95</v>
      </c>
      <c r="I173" s="232"/>
      <c r="J173" s="227"/>
      <c r="K173" s="227"/>
      <c r="L173" s="233"/>
      <c r="M173" s="234"/>
      <c r="N173" s="235"/>
      <c r="O173" s="235"/>
      <c r="P173" s="235"/>
      <c r="Q173" s="235"/>
      <c r="R173" s="235"/>
      <c r="S173" s="235"/>
      <c r="T173" s="23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7" t="s">
        <v>118</v>
      </c>
      <c r="AU173" s="237" t="s">
        <v>80</v>
      </c>
      <c r="AV173" s="13" t="s">
        <v>80</v>
      </c>
      <c r="AW173" s="13" t="s">
        <v>30</v>
      </c>
      <c r="AX173" s="13" t="s">
        <v>78</v>
      </c>
      <c r="AY173" s="237" t="s">
        <v>110</v>
      </c>
    </row>
    <row r="174" s="2" customFormat="1" ht="24.15" customHeight="1">
      <c r="A174" s="38"/>
      <c r="B174" s="39"/>
      <c r="C174" s="212" t="s">
        <v>252</v>
      </c>
      <c r="D174" s="212" t="s">
        <v>112</v>
      </c>
      <c r="E174" s="213" t="s">
        <v>253</v>
      </c>
      <c r="F174" s="214" t="s">
        <v>254</v>
      </c>
      <c r="G174" s="215" t="s">
        <v>240</v>
      </c>
      <c r="H174" s="216">
        <v>1151.55</v>
      </c>
      <c r="I174" s="217"/>
      <c r="J174" s="218">
        <f>ROUND(I174*H174,2)</f>
        <v>0</v>
      </c>
      <c r="K174" s="219"/>
      <c r="L174" s="44"/>
      <c r="M174" s="220" t="s">
        <v>1</v>
      </c>
      <c r="N174" s="221" t="s">
        <v>38</v>
      </c>
      <c r="O174" s="91"/>
      <c r="P174" s="222">
        <f>O174*H174</f>
        <v>0</v>
      </c>
      <c r="Q174" s="222">
        <v>0</v>
      </c>
      <c r="R174" s="222">
        <f>Q174*H174</f>
        <v>0</v>
      </c>
      <c r="S174" s="222">
        <v>0</v>
      </c>
      <c r="T174" s="223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4" t="s">
        <v>116</v>
      </c>
      <c r="AT174" s="224" t="s">
        <v>112</v>
      </c>
      <c r="AU174" s="224" t="s">
        <v>80</v>
      </c>
      <c r="AY174" s="17" t="s">
        <v>110</v>
      </c>
      <c r="BE174" s="225">
        <f>IF(N174="základní",J174,0)</f>
        <v>0</v>
      </c>
      <c r="BF174" s="225">
        <f>IF(N174="snížená",J174,0)</f>
        <v>0</v>
      </c>
      <c r="BG174" s="225">
        <f>IF(N174="zákl. přenesená",J174,0)</f>
        <v>0</v>
      </c>
      <c r="BH174" s="225">
        <f>IF(N174="sníž. přenesená",J174,0)</f>
        <v>0</v>
      </c>
      <c r="BI174" s="225">
        <f>IF(N174="nulová",J174,0)</f>
        <v>0</v>
      </c>
      <c r="BJ174" s="17" t="s">
        <v>78</v>
      </c>
      <c r="BK174" s="225">
        <f>ROUND(I174*H174,2)</f>
        <v>0</v>
      </c>
      <c r="BL174" s="17" t="s">
        <v>116</v>
      </c>
      <c r="BM174" s="224" t="s">
        <v>255</v>
      </c>
    </row>
    <row r="175" s="13" customFormat="1">
      <c r="A175" s="13"/>
      <c r="B175" s="226"/>
      <c r="C175" s="227"/>
      <c r="D175" s="228" t="s">
        <v>118</v>
      </c>
      <c r="E175" s="229" t="s">
        <v>1</v>
      </c>
      <c r="F175" s="230" t="s">
        <v>251</v>
      </c>
      <c r="G175" s="227"/>
      <c r="H175" s="231">
        <v>127.95</v>
      </c>
      <c r="I175" s="232"/>
      <c r="J175" s="227"/>
      <c r="K175" s="227"/>
      <c r="L175" s="233"/>
      <c r="M175" s="234"/>
      <c r="N175" s="235"/>
      <c r="O175" s="235"/>
      <c r="P175" s="235"/>
      <c r="Q175" s="235"/>
      <c r="R175" s="235"/>
      <c r="S175" s="235"/>
      <c r="T175" s="23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7" t="s">
        <v>118</v>
      </c>
      <c r="AU175" s="237" t="s">
        <v>80</v>
      </c>
      <c r="AV175" s="13" t="s">
        <v>80</v>
      </c>
      <c r="AW175" s="13" t="s">
        <v>30</v>
      </c>
      <c r="AX175" s="13" t="s">
        <v>78</v>
      </c>
      <c r="AY175" s="237" t="s">
        <v>110</v>
      </c>
    </row>
    <row r="176" s="13" customFormat="1">
      <c r="A176" s="13"/>
      <c r="B176" s="226"/>
      <c r="C176" s="227"/>
      <c r="D176" s="228" t="s">
        <v>118</v>
      </c>
      <c r="E176" s="227"/>
      <c r="F176" s="230" t="s">
        <v>256</v>
      </c>
      <c r="G176" s="227"/>
      <c r="H176" s="231">
        <v>1151.55</v>
      </c>
      <c r="I176" s="232"/>
      <c r="J176" s="227"/>
      <c r="K176" s="227"/>
      <c r="L176" s="233"/>
      <c r="M176" s="234"/>
      <c r="N176" s="235"/>
      <c r="O176" s="235"/>
      <c r="P176" s="235"/>
      <c r="Q176" s="235"/>
      <c r="R176" s="235"/>
      <c r="S176" s="235"/>
      <c r="T176" s="23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7" t="s">
        <v>118</v>
      </c>
      <c r="AU176" s="237" t="s">
        <v>80</v>
      </c>
      <c r="AV176" s="13" t="s">
        <v>80</v>
      </c>
      <c r="AW176" s="13" t="s">
        <v>4</v>
      </c>
      <c r="AX176" s="13" t="s">
        <v>78</v>
      </c>
      <c r="AY176" s="237" t="s">
        <v>110</v>
      </c>
    </row>
    <row r="177" s="2" customFormat="1" ht="37.8" customHeight="1">
      <c r="A177" s="38"/>
      <c r="B177" s="39"/>
      <c r="C177" s="212" t="s">
        <v>257</v>
      </c>
      <c r="D177" s="212" t="s">
        <v>112</v>
      </c>
      <c r="E177" s="213" t="s">
        <v>258</v>
      </c>
      <c r="F177" s="214" t="s">
        <v>259</v>
      </c>
      <c r="G177" s="215" t="s">
        <v>240</v>
      </c>
      <c r="H177" s="216">
        <v>35.549999999999997</v>
      </c>
      <c r="I177" s="217"/>
      <c r="J177" s="218">
        <f>ROUND(I177*H177,2)</f>
        <v>0</v>
      </c>
      <c r="K177" s="219"/>
      <c r="L177" s="44"/>
      <c r="M177" s="220" t="s">
        <v>1</v>
      </c>
      <c r="N177" s="221" t="s">
        <v>38</v>
      </c>
      <c r="O177" s="91"/>
      <c r="P177" s="222">
        <f>O177*H177</f>
        <v>0</v>
      </c>
      <c r="Q177" s="222">
        <v>0</v>
      </c>
      <c r="R177" s="222">
        <f>Q177*H177</f>
        <v>0</v>
      </c>
      <c r="S177" s="222">
        <v>0</v>
      </c>
      <c r="T177" s="223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4" t="s">
        <v>116</v>
      </c>
      <c r="AT177" s="224" t="s">
        <v>112</v>
      </c>
      <c r="AU177" s="224" t="s">
        <v>80</v>
      </c>
      <c r="AY177" s="17" t="s">
        <v>110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17" t="s">
        <v>78</v>
      </c>
      <c r="BK177" s="225">
        <f>ROUND(I177*H177,2)</f>
        <v>0</v>
      </c>
      <c r="BL177" s="17" t="s">
        <v>116</v>
      </c>
      <c r="BM177" s="224" t="s">
        <v>260</v>
      </c>
    </row>
    <row r="178" s="13" customFormat="1">
      <c r="A178" s="13"/>
      <c r="B178" s="226"/>
      <c r="C178" s="227"/>
      <c r="D178" s="228" t="s">
        <v>118</v>
      </c>
      <c r="E178" s="229" t="s">
        <v>1</v>
      </c>
      <c r="F178" s="230" t="s">
        <v>261</v>
      </c>
      <c r="G178" s="227"/>
      <c r="H178" s="231">
        <v>35.549999999999997</v>
      </c>
      <c r="I178" s="232"/>
      <c r="J178" s="227"/>
      <c r="K178" s="227"/>
      <c r="L178" s="233"/>
      <c r="M178" s="234"/>
      <c r="N178" s="235"/>
      <c r="O178" s="235"/>
      <c r="P178" s="235"/>
      <c r="Q178" s="235"/>
      <c r="R178" s="235"/>
      <c r="S178" s="235"/>
      <c r="T178" s="23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7" t="s">
        <v>118</v>
      </c>
      <c r="AU178" s="237" t="s">
        <v>80</v>
      </c>
      <c r="AV178" s="13" t="s">
        <v>80</v>
      </c>
      <c r="AW178" s="13" t="s">
        <v>30</v>
      </c>
      <c r="AX178" s="13" t="s">
        <v>78</v>
      </c>
      <c r="AY178" s="237" t="s">
        <v>110</v>
      </c>
    </row>
    <row r="179" s="2" customFormat="1" ht="44.25" customHeight="1">
      <c r="A179" s="38"/>
      <c r="B179" s="39"/>
      <c r="C179" s="212" t="s">
        <v>262</v>
      </c>
      <c r="D179" s="212" t="s">
        <v>112</v>
      </c>
      <c r="E179" s="213" t="s">
        <v>263</v>
      </c>
      <c r="F179" s="214" t="s">
        <v>264</v>
      </c>
      <c r="G179" s="215" t="s">
        <v>240</v>
      </c>
      <c r="H179" s="216">
        <v>71.400000000000006</v>
      </c>
      <c r="I179" s="217"/>
      <c r="J179" s="218">
        <f>ROUND(I179*H179,2)</f>
        <v>0</v>
      </c>
      <c r="K179" s="219"/>
      <c r="L179" s="44"/>
      <c r="M179" s="220" t="s">
        <v>1</v>
      </c>
      <c r="N179" s="221" t="s">
        <v>38</v>
      </c>
      <c r="O179" s="91"/>
      <c r="P179" s="222">
        <f>O179*H179</f>
        <v>0</v>
      </c>
      <c r="Q179" s="222">
        <v>0</v>
      </c>
      <c r="R179" s="222">
        <f>Q179*H179</f>
        <v>0</v>
      </c>
      <c r="S179" s="222">
        <v>0</v>
      </c>
      <c r="T179" s="223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4" t="s">
        <v>116</v>
      </c>
      <c r="AT179" s="224" t="s">
        <v>112</v>
      </c>
      <c r="AU179" s="224" t="s">
        <v>80</v>
      </c>
      <c r="AY179" s="17" t="s">
        <v>110</v>
      </c>
      <c r="BE179" s="225">
        <f>IF(N179="základní",J179,0)</f>
        <v>0</v>
      </c>
      <c r="BF179" s="225">
        <f>IF(N179="snížená",J179,0)</f>
        <v>0</v>
      </c>
      <c r="BG179" s="225">
        <f>IF(N179="zákl. přenesená",J179,0)</f>
        <v>0</v>
      </c>
      <c r="BH179" s="225">
        <f>IF(N179="sníž. přenesená",J179,0)</f>
        <v>0</v>
      </c>
      <c r="BI179" s="225">
        <f>IF(N179="nulová",J179,0)</f>
        <v>0</v>
      </c>
      <c r="BJ179" s="17" t="s">
        <v>78</v>
      </c>
      <c r="BK179" s="225">
        <f>ROUND(I179*H179,2)</f>
        <v>0</v>
      </c>
      <c r="BL179" s="17" t="s">
        <v>116</v>
      </c>
      <c r="BM179" s="224" t="s">
        <v>265</v>
      </c>
    </row>
    <row r="180" s="2" customFormat="1" ht="44.25" customHeight="1">
      <c r="A180" s="38"/>
      <c r="B180" s="39"/>
      <c r="C180" s="212" t="s">
        <v>266</v>
      </c>
      <c r="D180" s="212" t="s">
        <v>112</v>
      </c>
      <c r="E180" s="213" t="s">
        <v>267</v>
      </c>
      <c r="F180" s="214" t="s">
        <v>268</v>
      </c>
      <c r="G180" s="215" t="s">
        <v>240</v>
      </c>
      <c r="H180" s="216">
        <v>92.400000000000006</v>
      </c>
      <c r="I180" s="217"/>
      <c r="J180" s="218">
        <f>ROUND(I180*H180,2)</f>
        <v>0</v>
      </c>
      <c r="K180" s="219"/>
      <c r="L180" s="44"/>
      <c r="M180" s="220" t="s">
        <v>1</v>
      </c>
      <c r="N180" s="221" t="s">
        <v>38</v>
      </c>
      <c r="O180" s="91"/>
      <c r="P180" s="222">
        <f>O180*H180</f>
        <v>0</v>
      </c>
      <c r="Q180" s="222">
        <v>0</v>
      </c>
      <c r="R180" s="222">
        <f>Q180*H180</f>
        <v>0</v>
      </c>
      <c r="S180" s="222">
        <v>0</v>
      </c>
      <c r="T180" s="223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4" t="s">
        <v>116</v>
      </c>
      <c r="AT180" s="224" t="s">
        <v>112</v>
      </c>
      <c r="AU180" s="224" t="s">
        <v>80</v>
      </c>
      <c r="AY180" s="17" t="s">
        <v>110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17" t="s">
        <v>78</v>
      </c>
      <c r="BK180" s="225">
        <f>ROUND(I180*H180,2)</f>
        <v>0</v>
      </c>
      <c r="BL180" s="17" t="s">
        <v>116</v>
      </c>
      <c r="BM180" s="224" t="s">
        <v>269</v>
      </c>
    </row>
    <row r="181" s="12" customFormat="1" ht="22.8" customHeight="1">
      <c r="A181" s="12"/>
      <c r="B181" s="196"/>
      <c r="C181" s="197"/>
      <c r="D181" s="198" t="s">
        <v>72</v>
      </c>
      <c r="E181" s="210" t="s">
        <v>270</v>
      </c>
      <c r="F181" s="210" t="s">
        <v>271</v>
      </c>
      <c r="G181" s="197"/>
      <c r="H181" s="197"/>
      <c r="I181" s="200"/>
      <c r="J181" s="211">
        <f>BK181</f>
        <v>0</v>
      </c>
      <c r="K181" s="197"/>
      <c r="L181" s="202"/>
      <c r="M181" s="203"/>
      <c r="N181" s="204"/>
      <c r="O181" s="204"/>
      <c r="P181" s="205">
        <f>P182</f>
        <v>0</v>
      </c>
      <c r="Q181" s="204"/>
      <c r="R181" s="205">
        <f>R182</f>
        <v>0</v>
      </c>
      <c r="S181" s="204"/>
      <c r="T181" s="206">
        <f>T182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07" t="s">
        <v>78</v>
      </c>
      <c r="AT181" s="208" t="s">
        <v>72</v>
      </c>
      <c r="AU181" s="208" t="s">
        <v>78</v>
      </c>
      <c r="AY181" s="207" t="s">
        <v>110</v>
      </c>
      <c r="BK181" s="209">
        <f>BK182</f>
        <v>0</v>
      </c>
    </row>
    <row r="182" s="2" customFormat="1" ht="24.15" customHeight="1">
      <c r="A182" s="38"/>
      <c r="B182" s="39"/>
      <c r="C182" s="212" t="s">
        <v>272</v>
      </c>
      <c r="D182" s="212" t="s">
        <v>112</v>
      </c>
      <c r="E182" s="213" t="s">
        <v>273</v>
      </c>
      <c r="F182" s="214" t="s">
        <v>274</v>
      </c>
      <c r="G182" s="215" t="s">
        <v>240</v>
      </c>
      <c r="H182" s="216">
        <v>224.13800000000001</v>
      </c>
      <c r="I182" s="217"/>
      <c r="J182" s="218">
        <f>ROUND(I182*H182,2)</f>
        <v>0</v>
      </c>
      <c r="K182" s="219"/>
      <c r="L182" s="44"/>
      <c r="M182" s="220" t="s">
        <v>1</v>
      </c>
      <c r="N182" s="221" t="s">
        <v>38</v>
      </c>
      <c r="O182" s="91"/>
      <c r="P182" s="222">
        <f>O182*H182</f>
        <v>0</v>
      </c>
      <c r="Q182" s="222">
        <v>0</v>
      </c>
      <c r="R182" s="222">
        <f>Q182*H182</f>
        <v>0</v>
      </c>
      <c r="S182" s="222">
        <v>0</v>
      </c>
      <c r="T182" s="223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4" t="s">
        <v>116</v>
      </c>
      <c r="AT182" s="224" t="s">
        <v>112</v>
      </c>
      <c r="AU182" s="224" t="s">
        <v>80</v>
      </c>
      <c r="AY182" s="17" t="s">
        <v>110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17" t="s">
        <v>78</v>
      </c>
      <c r="BK182" s="225">
        <f>ROUND(I182*H182,2)</f>
        <v>0</v>
      </c>
      <c r="BL182" s="17" t="s">
        <v>116</v>
      </c>
      <c r="BM182" s="224" t="s">
        <v>275</v>
      </c>
    </row>
    <row r="183" s="12" customFormat="1" ht="25.92" customHeight="1">
      <c r="A183" s="12"/>
      <c r="B183" s="196"/>
      <c r="C183" s="197"/>
      <c r="D183" s="198" t="s">
        <v>72</v>
      </c>
      <c r="E183" s="199" t="s">
        <v>276</v>
      </c>
      <c r="F183" s="199" t="s">
        <v>277</v>
      </c>
      <c r="G183" s="197"/>
      <c r="H183" s="197"/>
      <c r="I183" s="200"/>
      <c r="J183" s="201">
        <f>BK183</f>
        <v>0</v>
      </c>
      <c r="K183" s="197"/>
      <c r="L183" s="202"/>
      <c r="M183" s="203"/>
      <c r="N183" s="204"/>
      <c r="O183" s="204"/>
      <c r="P183" s="205">
        <f>SUM(P184:P188)</f>
        <v>0</v>
      </c>
      <c r="Q183" s="204"/>
      <c r="R183" s="205">
        <f>SUM(R184:R188)</f>
        <v>0</v>
      </c>
      <c r="S183" s="204"/>
      <c r="T183" s="206">
        <f>SUM(T184:T188)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07" t="s">
        <v>131</v>
      </c>
      <c r="AT183" s="208" t="s">
        <v>72</v>
      </c>
      <c r="AU183" s="208" t="s">
        <v>73</v>
      </c>
      <c r="AY183" s="207" t="s">
        <v>110</v>
      </c>
      <c r="BK183" s="209">
        <f>SUM(BK184:BK188)</f>
        <v>0</v>
      </c>
    </row>
    <row r="184" s="2" customFormat="1" ht="21.75" customHeight="1">
      <c r="A184" s="38"/>
      <c r="B184" s="39"/>
      <c r="C184" s="212" t="s">
        <v>278</v>
      </c>
      <c r="D184" s="212" t="s">
        <v>112</v>
      </c>
      <c r="E184" s="213" t="s">
        <v>279</v>
      </c>
      <c r="F184" s="214" t="s">
        <v>280</v>
      </c>
      <c r="G184" s="215" t="s">
        <v>281</v>
      </c>
      <c r="H184" s="216">
        <v>1</v>
      </c>
      <c r="I184" s="217"/>
      <c r="J184" s="218">
        <f>ROUND(I184*H184,2)</f>
        <v>0</v>
      </c>
      <c r="K184" s="219"/>
      <c r="L184" s="44"/>
      <c r="M184" s="220" t="s">
        <v>1</v>
      </c>
      <c r="N184" s="221" t="s">
        <v>38</v>
      </c>
      <c r="O184" s="91"/>
      <c r="P184" s="222">
        <f>O184*H184</f>
        <v>0</v>
      </c>
      <c r="Q184" s="222">
        <v>0</v>
      </c>
      <c r="R184" s="222">
        <f>Q184*H184</f>
        <v>0</v>
      </c>
      <c r="S184" s="222">
        <v>0</v>
      </c>
      <c r="T184" s="223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4" t="s">
        <v>282</v>
      </c>
      <c r="AT184" s="224" t="s">
        <v>112</v>
      </c>
      <c r="AU184" s="224" t="s">
        <v>78</v>
      </c>
      <c r="AY184" s="17" t="s">
        <v>110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17" t="s">
        <v>78</v>
      </c>
      <c r="BK184" s="225">
        <f>ROUND(I184*H184,2)</f>
        <v>0</v>
      </c>
      <c r="BL184" s="17" t="s">
        <v>282</v>
      </c>
      <c r="BM184" s="224" t="s">
        <v>283</v>
      </c>
    </row>
    <row r="185" s="2" customFormat="1" ht="16.5" customHeight="1">
      <c r="A185" s="38"/>
      <c r="B185" s="39"/>
      <c r="C185" s="212" t="s">
        <v>284</v>
      </c>
      <c r="D185" s="212" t="s">
        <v>112</v>
      </c>
      <c r="E185" s="213" t="s">
        <v>285</v>
      </c>
      <c r="F185" s="214" t="s">
        <v>286</v>
      </c>
      <c r="G185" s="215" t="s">
        <v>281</v>
      </c>
      <c r="H185" s="216">
        <v>1</v>
      </c>
      <c r="I185" s="217"/>
      <c r="J185" s="218">
        <f>ROUND(I185*H185,2)</f>
        <v>0</v>
      </c>
      <c r="K185" s="219"/>
      <c r="L185" s="44"/>
      <c r="M185" s="220" t="s">
        <v>1</v>
      </c>
      <c r="N185" s="221" t="s">
        <v>38</v>
      </c>
      <c r="O185" s="91"/>
      <c r="P185" s="222">
        <f>O185*H185</f>
        <v>0</v>
      </c>
      <c r="Q185" s="222">
        <v>0</v>
      </c>
      <c r="R185" s="222">
        <f>Q185*H185</f>
        <v>0</v>
      </c>
      <c r="S185" s="222">
        <v>0</v>
      </c>
      <c r="T185" s="223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4" t="s">
        <v>282</v>
      </c>
      <c r="AT185" s="224" t="s">
        <v>112</v>
      </c>
      <c r="AU185" s="224" t="s">
        <v>78</v>
      </c>
      <c r="AY185" s="17" t="s">
        <v>110</v>
      </c>
      <c r="BE185" s="225">
        <f>IF(N185="základní",J185,0)</f>
        <v>0</v>
      </c>
      <c r="BF185" s="225">
        <f>IF(N185="snížená",J185,0)</f>
        <v>0</v>
      </c>
      <c r="BG185" s="225">
        <f>IF(N185="zákl. přenesená",J185,0)</f>
        <v>0</v>
      </c>
      <c r="BH185" s="225">
        <f>IF(N185="sníž. přenesená",J185,0)</f>
        <v>0</v>
      </c>
      <c r="BI185" s="225">
        <f>IF(N185="nulová",J185,0)</f>
        <v>0</v>
      </c>
      <c r="BJ185" s="17" t="s">
        <v>78</v>
      </c>
      <c r="BK185" s="225">
        <f>ROUND(I185*H185,2)</f>
        <v>0</v>
      </c>
      <c r="BL185" s="17" t="s">
        <v>282</v>
      </c>
      <c r="BM185" s="224" t="s">
        <v>287</v>
      </c>
    </row>
    <row r="186" s="2" customFormat="1" ht="16.5" customHeight="1">
      <c r="A186" s="38"/>
      <c r="B186" s="39"/>
      <c r="C186" s="212" t="s">
        <v>288</v>
      </c>
      <c r="D186" s="212" t="s">
        <v>112</v>
      </c>
      <c r="E186" s="213" t="s">
        <v>289</v>
      </c>
      <c r="F186" s="214" t="s">
        <v>290</v>
      </c>
      <c r="G186" s="215" t="s">
        <v>281</v>
      </c>
      <c r="H186" s="216">
        <v>1</v>
      </c>
      <c r="I186" s="217"/>
      <c r="J186" s="218">
        <f>ROUND(I186*H186,2)</f>
        <v>0</v>
      </c>
      <c r="K186" s="219"/>
      <c r="L186" s="44"/>
      <c r="M186" s="220" t="s">
        <v>1</v>
      </c>
      <c r="N186" s="221" t="s">
        <v>38</v>
      </c>
      <c r="O186" s="91"/>
      <c r="P186" s="222">
        <f>O186*H186</f>
        <v>0</v>
      </c>
      <c r="Q186" s="222">
        <v>0</v>
      </c>
      <c r="R186" s="222">
        <f>Q186*H186</f>
        <v>0</v>
      </c>
      <c r="S186" s="222">
        <v>0</v>
      </c>
      <c r="T186" s="223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4" t="s">
        <v>282</v>
      </c>
      <c r="AT186" s="224" t="s">
        <v>112</v>
      </c>
      <c r="AU186" s="224" t="s">
        <v>78</v>
      </c>
      <c r="AY186" s="17" t="s">
        <v>110</v>
      </c>
      <c r="BE186" s="225">
        <f>IF(N186="základní",J186,0)</f>
        <v>0</v>
      </c>
      <c r="BF186" s="225">
        <f>IF(N186="snížená",J186,0)</f>
        <v>0</v>
      </c>
      <c r="BG186" s="225">
        <f>IF(N186="zákl. přenesená",J186,0)</f>
        <v>0</v>
      </c>
      <c r="BH186" s="225">
        <f>IF(N186="sníž. přenesená",J186,0)</f>
        <v>0</v>
      </c>
      <c r="BI186" s="225">
        <f>IF(N186="nulová",J186,0)</f>
        <v>0</v>
      </c>
      <c r="BJ186" s="17" t="s">
        <v>78</v>
      </c>
      <c r="BK186" s="225">
        <f>ROUND(I186*H186,2)</f>
        <v>0</v>
      </c>
      <c r="BL186" s="17" t="s">
        <v>282</v>
      </c>
      <c r="BM186" s="224" t="s">
        <v>291</v>
      </c>
    </row>
    <row r="187" s="2" customFormat="1" ht="16.5" customHeight="1">
      <c r="A187" s="38"/>
      <c r="B187" s="39"/>
      <c r="C187" s="212" t="s">
        <v>292</v>
      </c>
      <c r="D187" s="212" t="s">
        <v>112</v>
      </c>
      <c r="E187" s="213" t="s">
        <v>293</v>
      </c>
      <c r="F187" s="214" t="s">
        <v>294</v>
      </c>
      <c r="G187" s="215" t="s">
        <v>281</v>
      </c>
      <c r="H187" s="216">
        <v>1</v>
      </c>
      <c r="I187" s="217"/>
      <c r="J187" s="218">
        <f>ROUND(I187*H187,2)</f>
        <v>0</v>
      </c>
      <c r="K187" s="219"/>
      <c r="L187" s="44"/>
      <c r="M187" s="220" t="s">
        <v>1</v>
      </c>
      <c r="N187" s="221" t="s">
        <v>38</v>
      </c>
      <c r="O187" s="91"/>
      <c r="P187" s="222">
        <f>O187*H187</f>
        <v>0</v>
      </c>
      <c r="Q187" s="222">
        <v>0</v>
      </c>
      <c r="R187" s="222">
        <f>Q187*H187</f>
        <v>0</v>
      </c>
      <c r="S187" s="222">
        <v>0</v>
      </c>
      <c r="T187" s="223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4" t="s">
        <v>282</v>
      </c>
      <c r="AT187" s="224" t="s">
        <v>112</v>
      </c>
      <c r="AU187" s="224" t="s">
        <v>78</v>
      </c>
      <c r="AY187" s="17" t="s">
        <v>110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17" t="s">
        <v>78</v>
      </c>
      <c r="BK187" s="225">
        <f>ROUND(I187*H187,2)</f>
        <v>0</v>
      </c>
      <c r="BL187" s="17" t="s">
        <v>282</v>
      </c>
      <c r="BM187" s="224" t="s">
        <v>295</v>
      </c>
    </row>
    <row r="188" s="2" customFormat="1" ht="24.15" customHeight="1">
      <c r="A188" s="38"/>
      <c r="B188" s="39"/>
      <c r="C188" s="212" t="s">
        <v>296</v>
      </c>
      <c r="D188" s="212" t="s">
        <v>112</v>
      </c>
      <c r="E188" s="213" t="s">
        <v>297</v>
      </c>
      <c r="F188" s="214" t="s">
        <v>298</v>
      </c>
      <c r="G188" s="215" t="s">
        <v>299</v>
      </c>
      <c r="H188" s="216">
        <v>20</v>
      </c>
      <c r="I188" s="217"/>
      <c r="J188" s="218">
        <f>ROUND(I188*H188,2)</f>
        <v>0</v>
      </c>
      <c r="K188" s="219"/>
      <c r="L188" s="44"/>
      <c r="M188" s="270" t="s">
        <v>1</v>
      </c>
      <c r="N188" s="271" t="s">
        <v>38</v>
      </c>
      <c r="O188" s="272"/>
      <c r="P188" s="273">
        <f>O188*H188</f>
        <v>0</v>
      </c>
      <c r="Q188" s="273">
        <v>0</v>
      </c>
      <c r="R188" s="273">
        <f>Q188*H188</f>
        <v>0</v>
      </c>
      <c r="S188" s="273">
        <v>0</v>
      </c>
      <c r="T188" s="274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4" t="s">
        <v>282</v>
      </c>
      <c r="AT188" s="224" t="s">
        <v>112</v>
      </c>
      <c r="AU188" s="224" t="s">
        <v>78</v>
      </c>
      <c r="AY188" s="17" t="s">
        <v>110</v>
      </c>
      <c r="BE188" s="225">
        <f>IF(N188="základní",J188,0)</f>
        <v>0</v>
      </c>
      <c r="BF188" s="225">
        <f>IF(N188="snížená",J188,0)</f>
        <v>0</v>
      </c>
      <c r="BG188" s="225">
        <f>IF(N188="zákl. přenesená",J188,0)</f>
        <v>0</v>
      </c>
      <c r="BH188" s="225">
        <f>IF(N188="sníž. přenesená",J188,0)</f>
        <v>0</v>
      </c>
      <c r="BI188" s="225">
        <f>IF(N188="nulová",J188,0)</f>
        <v>0</v>
      </c>
      <c r="BJ188" s="17" t="s">
        <v>78</v>
      </c>
      <c r="BK188" s="225">
        <f>ROUND(I188*H188,2)</f>
        <v>0</v>
      </c>
      <c r="BL188" s="17" t="s">
        <v>282</v>
      </c>
      <c r="BM188" s="224" t="s">
        <v>300</v>
      </c>
    </row>
    <row r="189" s="2" customFormat="1" ht="6.96" customHeight="1">
      <c r="A189" s="38"/>
      <c r="B189" s="66"/>
      <c r="C189" s="67"/>
      <c r="D189" s="67"/>
      <c r="E189" s="67"/>
      <c r="F189" s="67"/>
      <c r="G189" s="67"/>
      <c r="H189" s="67"/>
      <c r="I189" s="67"/>
      <c r="J189" s="67"/>
      <c r="K189" s="67"/>
      <c r="L189" s="44"/>
      <c r="M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</sheetData>
  <sheetProtection sheet="1" autoFilter="0" formatColumns="0" formatRows="0" objects="1" scenarios="1" spinCount="100000" saltValue="Cg4sYsVM8KlMF8YR1euJVtGKQCubX3wBG/fj2VTNQUiMQnN3CK7dXQZv+cAkVrEXF4e04b2PIMBXo4JBS/IxPw==" hashValue="MGt95zyd+80Tu17Qe+2gMG/ylooAr3/csSY48NcRdHyEp7W1xAtDivW305IFkDuJsu3ZDdJZBbK+ybadCF2Ydg==" algorithmName="SHA-512" password="CC35"/>
  <autoFilter ref="C119:K188"/>
  <mergeCells count="6">
    <mergeCell ref="E7:H7"/>
    <mergeCell ref="E16:H16"/>
    <mergeCell ref="E25:H25"/>
    <mergeCell ref="E85:H85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DESKTOP-67JIB2K\Pracovna</dc:creator>
  <cp:lastModifiedBy>DESKTOP-67JIB2K\Pracovna</cp:lastModifiedBy>
  <dcterms:created xsi:type="dcterms:W3CDTF">2024-03-27T13:13:46Z</dcterms:created>
  <dcterms:modified xsi:type="dcterms:W3CDTF">2024-03-27T13:13:52Z</dcterms:modified>
</cp:coreProperties>
</file>